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9813AB9-3C91-4D87-A203-FFBCE84F462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Texekanq Himnavorum" sheetId="29" state="hidden" r:id="rId8"/>
    <sheet name="Khmberi ev erekhaneri tiv" sheetId="22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9">'himnakan sovorox. @st bajin'!$A$1:$AB$7</definedName>
    <definedName name="_xlnm.Print_Area" localSheetId="8">'Khmberi ev erekhaneri tiv'!$A$1:$I$31</definedName>
    <definedName name="_xlnm.Print_Area" localSheetId="6">'Komunal '!$A$1:$O$34</definedName>
    <definedName name="Tab" localSheetId="8">#REF!</definedName>
    <definedName name="Tab" localSheetId="6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8">#REF!</definedName>
    <definedName name="Tab3CodeCol" localSheetId="6">#REF!</definedName>
    <definedName name="Tab3CodeCol">#REF!</definedName>
    <definedName name="Tab3Col1" localSheetId="4">'[4]5'!#REF!</definedName>
    <definedName name="Tab3Col1" localSheetId="8">#REF!</definedName>
    <definedName name="Tab3Col1" localSheetId="6">#REF!</definedName>
    <definedName name="Tab3Col1">#REF!</definedName>
    <definedName name="Tab3ColLast" localSheetId="4">'[4]5'!#REF!</definedName>
    <definedName name="Tab3ColLast" localSheetId="8">#REF!</definedName>
    <definedName name="Tab3ColLast" localSheetId="6">#REF!</definedName>
    <definedName name="Tab3ColLast">#REF!</definedName>
    <definedName name="Tab3Row1" localSheetId="4">'[4]5'!#REF!</definedName>
    <definedName name="Tab3Row1" localSheetId="8">#REF!</definedName>
    <definedName name="Tab3Row1" localSheetId="6">#REF!</definedName>
    <definedName name="Tab3Row1">#REF!</definedName>
    <definedName name="Tab3RowLast" localSheetId="4">'[4]5'!#REF!</definedName>
    <definedName name="Tab3RowLast" localSheetId="8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8">#REF!</definedName>
    <definedName name="Tab4CodeCol" localSheetId="6">#REF!</definedName>
    <definedName name="Tab4CodeCol">#REF!</definedName>
    <definedName name="Tab4Col1" localSheetId="4">'[4]5'!#REF!</definedName>
    <definedName name="Tab4Col1" localSheetId="8">#REF!</definedName>
    <definedName name="Tab4Col1" localSheetId="6">#REF!</definedName>
    <definedName name="Tab4Col1">#REF!</definedName>
    <definedName name="Tab4ColLast" localSheetId="4">'[4]5'!#REF!</definedName>
    <definedName name="Tab4ColLast" localSheetId="8">#REF!</definedName>
    <definedName name="Tab4ColLast" localSheetId="6">#REF!</definedName>
    <definedName name="Tab4ColLast">#REF!</definedName>
    <definedName name="Tab4Row1" localSheetId="4">'[4]5'!#REF!</definedName>
    <definedName name="Tab4Row1" localSheetId="8">#REF!</definedName>
    <definedName name="Tab4Row1" localSheetId="6">#REF!</definedName>
    <definedName name="Tab4Row1">#REF!</definedName>
    <definedName name="Tab4RowLast" localSheetId="4">'[4]5'!#REF!</definedName>
    <definedName name="Tab4RowLast" localSheetId="8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8">#REF!</definedName>
    <definedName name="Tab5CodeCol" localSheetId="6">#REF!</definedName>
    <definedName name="Tab5CodeCol">#REF!</definedName>
    <definedName name="Tab5Col1" localSheetId="4">'[4]5'!#REF!</definedName>
    <definedName name="Tab5Col1" localSheetId="8">#REF!</definedName>
    <definedName name="Tab5Col1" localSheetId="6">#REF!</definedName>
    <definedName name="Tab5Col1">#REF!</definedName>
    <definedName name="Tab5ColLast" localSheetId="4">'[4]5'!#REF!</definedName>
    <definedName name="Tab5ColLast" localSheetId="8">#REF!</definedName>
    <definedName name="Tab5ColLast" localSheetId="6">#REF!</definedName>
    <definedName name="Tab5ColLast">#REF!</definedName>
    <definedName name="Tab5Row1" localSheetId="4">'[4]5'!#REF!</definedName>
    <definedName name="Tab5Row1" localSheetId="8">#REF!</definedName>
    <definedName name="Tab5Row1" localSheetId="6">#REF!</definedName>
    <definedName name="Tab5Row1">#REF!</definedName>
    <definedName name="Tab5RowLast" localSheetId="4">'[4]5'!#REF!</definedName>
    <definedName name="Tab5RowLast" localSheetId="8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8">#REF!</definedName>
    <definedName name="Tab6CodeCol" localSheetId="6">#REF!</definedName>
    <definedName name="Tab6CodeCol">#REF!</definedName>
    <definedName name="Tab6Col1" localSheetId="4">'[4]5'!#REF!</definedName>
    <definedName name="Tab6Col1" localSheetId="8">#REF!</definedName>
    <definedName name="Tab6Col1" localSheetId="6">#REF!</definedName>
    <definedName name="Tab6Col1">#REF!</definedName>
    <definedName name="Tab6ColLast" localSheetId="4">'[4]5'!#REF!</definedName>
    <definedName name="Tab6ColLast" localSheetId="8">#REF!</definedName>
    <definedName name="Tab6ColLast" localSheetId="6">#REF!</definedName>
    <definedName name="Tab6ColLast">#REF!</definedName>
    <definedName name="Tab6Row1" localSheetId="4">'[4]5'!#REF!</definedName>
    <definedName name="Tab6Row1" localSheetId="8">#REF!</definedName>
    <definedName name="Tab6Row1" localSheetId="6">#REF!</definedName>
    <definedName name="Tab6Row1">#REF!</definedName>
    <definedName name="Tab6RowLast" localSheetId="4">'[4]5'!#REF!</definedName>
    <definedName name="Tab6RowLast" localSheetId="8">#REF!</definedName>
    <definedName name="Tab6RowLast" localSheetId="6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A59" i="9" l="1"/>
  <c r="A39" i="19"/>
  <c r="C22" i="10" l="1"/>
  <c r="C23" i="9"/>
  <c r="D20" i="19" l="1"/>
  <c r="F62" i="7"/>
  <c r="F14" i="7"/>
  <c r="D30" i="18" l="1"/>
  <c r="C65" i="10"/>
  <c r="C58" i="10"/>
  <c r="C31" i="10"/>
  <c r="C21" i="10"/>
  <c r="C59" i="9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L10" i="26"/>
  <c r="N10" i="26" s="1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N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E11" i="26"/>
  <c r="E12" i="26"/>
  <c r="F12" i="26" s="1"/>
  <c r="E13" i="26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8" i="26"/>
  <c r="F7" i="26"/>
  <c r="F10" i="26"/>
  <c r="F11" i="26"/>
  <c r="F13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A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D24" i="9"/>
  <c r="E24" i="9" s="1"/>
  <c r="B24" i="9"/>
  <c r="A23" i="9"/>
  <c r="B23" i="9"/>
  <c r="E43" i="9"/>
  <c r="E35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4" i="19"/>
  <c r="A15" i="19" s="1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M16" i="26"/>
  <c r="M15" i="26"/>
  <c r="N13" i="26"/>
  <c r="N9" i="26"/>
  <c r="M9" i="26"/>
  <c r="N8" i="26"/>
  <c r="M8" i="26"/>
  <c r="N7" i="26"/>
  <c r="M7" i="26"/>
  <c r="M10" i="26" l="1"/>
  <c r="A10" i="9"/>
  <c r="N11" i="26"/>
  <c r="A75" i="7"/>
  <c r="A76" i="7" s="1"/>
  <c r="A77" i="7" s="1"/>
  <c r="A78" i="7" s="1"/>
  <c r="A72" i="10" s="1"/>
  <c r="A68" i="10"/>
  <c r="L19" i="26"/>
  <c r="M14" i="26"/>
  <c r="M12" i="26"/>
  <c r="O12" i="26" s="1"/>
  <c r="A70" i="10"/>
  <c r="A66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42" i="19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6" i="7" l="1"/>
  <c r="A39" i="10"/>
  <c r="A55" i="19"/>
  <c r="A17" i="19"/>
  <c r="A12" i="9"/>
  <c r="A47" i="7" l="1"/>
  <c r="A40" i="10"/>
  <c r="A18" i="19"/>
  <c r="A13" i="9"/>
  <c r="A56" i="1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E68" i="7"/>
  <c r="E27" i="7" s="1"/>
  <c r="E26" i="7" s="1"/>
  <c r="D68" i="7"/>
  <c r="D27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I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J27" i="7"/>
  <c r="K68" i="7"/>
  <c r="D26" i="7"/>
  <c r="J26" i="7" s="1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I26" i="7" l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55" i="9" l="1"/>
  <c r="K26" i="7"/>
  <c r="J12" i="7"/>
  <c r="E88" i="7"/>
  <c r="I12" i="7"/>
  <c r="D88" i="7"/>
  <c r="I88" i="7" s="1"/>
  <c r="K12" i="7"/>
  <c r="A54" i="7" l="1"/>
  <c r="A63" i="19"/>
  <c r="K88" i="7"/>
  <c r="J88" i="7"/>
  <c r="A55" i="7" l="1"/>
  <c r="A64" i="19"/>
  <c r="A57" i="9"/>
  <c r="A56" i="7" l="1"/>
  <c r="A58" i="9"/>
  <c r="A57" i="7" l="1"/>
  <c r="A50" i="10"/>
  <c r="A67" i="19"/>
  <c r="A66" i="19"/>
  <c r="A60" i="9" s="1"/>
  <c r="A58" i="7" l="1"/>
  <c r="A51" i="10"/>
  <c r="A61" i="9"/>
  <c r="A62" i="9"/>
  <c r="A59" i="7" l="1"/>
  <c r="A52" i="10"/>
  <c r="A60" i="7" l="1"/>
  <c r="A53" i="10"/>
  <c r="A54" i="10" l="1"/>
  <c r="A62" i="7" l="1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<sst xmlns="http://schemas.openxmlformats.org/spreadsheetml/2006/main" count="550" uniqueCount="336">
  <si>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</si>
  <si>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</si>
  <si>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</si>
  <si>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</si>
  <si>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</si>
  <si>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</si>
  <si>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</si>
  <si>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</si>
  <si>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</si>
  <si>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</si>
  <si>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</si>
  <si>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</si>
  <si>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</si>
  <si>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</si>
  <si>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</si>
  <si>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</si>
  <si>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</si>
  <si>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</si>
  <si>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</si>
  <si>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</si>
  <si>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</si>
  <si>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</si>
  <si>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</si>
  <si>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</si>
  <si>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</si>
  <si>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</si>
  <si>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</si>
  <si>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</si>
  <si>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</si>
  <si>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</si>
  <si>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</si>
  <si>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</si>
  <si>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</si>
  <si>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</si>
  <si>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</si>
  <si>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</si>
  <si>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</si>
  <si>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</si>
  <si>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</si>
  <si>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</si>
  <si>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</si>
  <si>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</si>
  <si>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</si>
  <si>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</si>
  <si>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</si>
  <si>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</si>
  <si>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</si>
  <si>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</si>
  <si>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</si>
  <si>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</si>
  <si>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</si>
  <si>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</si>
  <si>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</si>
  <si>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</si>
  <si>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</si>
  <si>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</si>
  <si>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</si>
  <si>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</si>
  <si>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</si>
  <si>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</si>
  <si>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</si>
  <si>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</si>
  <si>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</si>
  <si>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</si>
  <si>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</si>
  <si>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</si>
  <si>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</si>
  <si>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</si>
  <si>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</si>
  <si>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</si>
  <si>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</si>
  <si>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</si>
  <si>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</si>
  <si>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</si>
  <si>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</si>
  <si>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</si>
  <si>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</si>
  <si>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</si>
  <si>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</si>
  <si>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</si>
  <si>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</si>
  <si>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</si>
  <si>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</si>
  <si>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</si>
  <si>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</si>
  <si>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</si>
  <si>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</si>
  <si>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</si>
  <si>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</si>
  <si>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</si>
  <si>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</si>
  <si>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</si>
  <si>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</si>
  <si>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</si>
  <si>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</si>
  <si>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</si>
  <si>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</si>
  <si>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</si>
  <si>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</si>
  <si>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</si>
  <si>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</si>
  <si>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</si>
  <si>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</si>
  <si>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</si>
  <si>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</si>
  <si>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</si>
  <si>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</si>
  <si>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</si>
  <si>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</si>
  <si>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</si>
  <si>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</si>
  <si>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</si>
  <si>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</si>
  <si>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</si>
  <si>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</si>
  <si>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</si>
  <si>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</si>
  <si>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</si>
  <si>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</si>
  <si>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</si>
  <si>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</si>
  <si>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</si>
  <si>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</si>
  <si>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</si>
  <si>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</si>
  <si>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</si>
  <si>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</si>
  <si>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</si>
  <si>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</si>
  <si>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</si>
  <si>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</si>
  <si>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</si>
  <si>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</si>
  <si>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</si>
  <si>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</si>
  <si>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</si>
  <si>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</si>
  <si>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</si>
  <si>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</si>
  <si>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</si>
  <si>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</si>
  <si>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</si>
  <si>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</si>
  <si>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</si>
  <si>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</si>
  <si>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</si>
  <si>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</si>
  <si>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</si>
  <si>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</si>
  <si>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</si>
  <si>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</si>
  <si>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</si>
  <si>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</si>
  <si>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</si>
  <si>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</si>
  <si>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</si>
  <si>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</si>
  <si>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</si>
  <si>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</si>
  <si>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</si>
  <si>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</si>
  <si>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</si>
  <si>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</si>
  <si>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</si>
  <si>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</si>
  <si>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</si>
  <si>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</si>
  <si>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</si>
  <si>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</si>
  <si>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</si>
  <si>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</si>
  <si>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</si>
  <si>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</si>
  <si>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</si>
  <si>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</si>
  <si>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</si>
  <si>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</si>
  <si>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</si>
  <si>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</si>
  <si>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</si>
  <si>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</si>
  <si>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</si>
  <si>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</si>
  <si>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</si>
  <si>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</si>
  <si>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</si>
  <si>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</si>
  <si>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</si>
  <si>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</si>
  <si>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</si>
  <si>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</si>
  <si>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</si>
  <si>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</si>
  <si>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</si>
  <si>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</si>
  <si>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</si>
  <si>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</si>
  <si>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</si>
  <si>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</si>
  <si>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</si>
  <si>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</si>
  <si>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</si>
  <si>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</si>
  <si>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</si>
  <si>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</si>
  <si>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</si>
  <si>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</si>
  <si>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</si>
  <si>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</si>
  <si>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</si>
  <si>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</si>
  <si>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</si>
  <si>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</si>
  <si>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</si>
  <si>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</si>
  <si>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</si>
  <si>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</si>
  <si>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</si>
  <si>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</si>
  <si>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</si>
  <si>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</si>
  <si>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</si>
  <si>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</si>
  <si>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</si>
  <si>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</si>
  <si>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</si>
  <si>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</si>
  <si>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</si>
  <si>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</si>
  <si>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</si>
  <si>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</si>
  <si>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</si>
  <si>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</si>
  <si>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</si>
  <si>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</si>
  <si>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</si>
  <si>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</si>
  <si>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</si>
  <si>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</si>
  <si>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</si>
  <si>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</si>
  <si>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</si>
  <si>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</si>
  <si>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</si>
  <si>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</si>
  <si>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</si>
  <si>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</si>
  <si>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</si>
  <si>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</si>
  <si>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</si>
  <si>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</si>
  <si>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</si>
  <si>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</si>
  <si>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</si>
  <si>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</si>
  <si>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</si>
  <si>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</si>
  <si>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</si>
  <si>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</si>
  <si>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</si>
  <si>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</si>
  <si>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</si>
  <si>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</si>
  <si>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</si>
  <si>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</si>
  <si>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</si>
  <si>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</si>
  <si>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</si>
  <si>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</si>
  <si>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</si>
  <si>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</si>
  <si>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</si>
  <si>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</si>
  <si>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</si>
  <si>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</si>
  <si>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</si>
  <si>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</si>
  <si>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</si>
  <si>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</si>
  <si>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</si>
  <si>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</si>
  <si>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</si>
  <si>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</si>
  <si>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</si>
  <si>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</si>
  <si>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</si>
  <si>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</si>
  <si>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</si>
  <si>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</si>
  <si>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</si>
  <si>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</si>
  <si>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</si>
  <si>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Իրինա Եսայան</t>
  </si>
  <si>
    <t>Քրիստինա Թումաղյան</t>
  </si>
  <si>
    <t>Էլ․ստորագրության սարքի ձեռք բերման գծով</t>
  </si>
  <si>
    <t xml:space="preserve">Ըստ 2023թ․-ի տվյալների հետ համամատած կանխատեսվում և կազմվում է նախահաշիվ, որի հետևանքով առաջանում է 0,8 ՀՀ դրամ աճ:   </t>
  </si>
  <si>
    <t xml:space="preserve">Ըստ 2023թ․-ի տվյալների հետ համամատած կանխատեսվում և կազմվում է նախահաշիվ, որի հետևանքով առաջանում է 5,4 ՀՀ դրամ աճ:   </t>
  </si>
  <si>
    <t xml:space="preserve">Ըստ 2023թ․-ի տվյալների հետ համամատած կանխատեսվում և կազմվում է նախահաշիվ, որի հետևանքով առաջանում է 6,0 ՀՀ դրամ աճ:   </t>
  </si>
  <si>
    <t xml:space="preserve">Ըստ 2023թ․-ի տվյալների հետ համամատած կանխատեսվում և կազմվում է նախահաշիվ, որի հետևանքով առաջանում է 12,0 ՀՀ դրամ աճ ՀԾ կայքի սպասարկման գնի բարձրացման հետ կապված:   </t>
  </si>
  <si>
    <t>ՏԵՂԵԿԱՆՔ ՀԻՄՆԱՎՈՐՈՒՄ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</si>
  <si>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</si>
  <si>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</si>
  <si>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</si>
  <si>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</si>
  <si>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 xml:space="preserve">Հեռախոսակապի գծով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</si>
  <si>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</si>
  <si>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</si>
  <si>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</si>
  <si>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</si>
  <si>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</si>
  <si>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</si>
  <si>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</si>
  <si>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>Ք. Թումաղյան</t>
  </si>
  <si>
    <t xml:space="preserve"> ¶ÉË. Ñ³ßí³å³Ñ</t>
  </si>
  <si>
    <t>Ի.Եսայան</t>
  </si>
  <si>
    <t>2024թ. Ծախսերի համար հիմք են հանդիսացել</t>
  </si>
  <si>
    <t>•   2024թ.հաստիքացուցակի համաձայն ընդհանուր հաստիքների թիվը կազմում է 8.5  միավոր, քանի որ աշխատավարձի ամսեկան ֆոնդը կազմում է 1068.4 ՀՀ դրամ:</t>
  </si>
  <si>
    <t xml:space="preserve">2024թ-ին աշխատավարձի մասով նախատեսվում է 12820,8 հազ.դրամ,քանի որ </t>
  </si>
  <si>
    <t xml:space="preserve">Համաձայն 21 հուլիսի 2023թ․-ի N 2169-Ա որոշման հաստատվել է հաստիքացուցակը և պաշտոնային դրույքաչափերը, որի հետևանքով առաջացել է 446,2 ՀՀ դրամով աշխատավարձի գծով աճ։ </t>
  </si>
  <si>
    <t xml:space="preserve">Ըստ 2023թ․-ի կանխատեսվում և կազմվում է նախահաշիվ, որի հետևանքով առաջանում է 97,8 ՀՀ դրամ աճ գրասեղան ձեռք բերելու գծով, որը արտացոլվում է այլ ծախսերի մեջ:   </t>
  </si>
  <si>
    <t>2.084 կվտ/ժամ *53.48ՀՀ դրամ:</t>
  </si>
  <si>
    <t>Էլեկտրոէներգիա- 111.4 հազ.ՀՀ դրամ</t>
  </si>
  <si>
    <r>
      <t>62.0խ/մ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</si>
  <si>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Ջրմուղ-կոյուղու գծով- 12.9 հազ. ՀՀ դրամ</t>
  </si>
  <si>
    <t xml:space="preserve">892 խմ * 139.0 ՀՀ դրամ /4 ձմեռային ամսվա համար/: </t>
  </si>
  <si>
    <t>Ջեռուցման գծով- 128.2 հազ. ՀՀ դրամ</t>
  </si>
  <si>
    <t xml:space="preserve">8.1  Կապի ծախս -123.6 հազ. դրամ, որից` 4.8*12 = 57.6 հազ. ՀՀ դրամ բաժանորդային վճար:                                          </t>
  </si>
  <si>
    <t xml:space="preserve">8.2  Րոպեավճար - 6.0 հազ. ՀՀ դրամ:  </t>
  </si>
  <si>
    <t xml:space="preserve">8.3  Ինտերնետ կապի վճար - 120.0 հազ. ՀՀ դրամ  (10.0*12ամսվա համար):                     </t>
  </si>
  <si>
    <t xml:space="preserve">2024թ.-ին գրադարանը ցանկանում է համակարգչի տեխնիկական սպասարկում կատարել,որի մասով նախատեսվում է 4.0 հազ.ՀՀդրամ: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</si>
  <si>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- 107.0 հազ. ՀՀ դրամ:</t>
  </si>
  <si>
    <t>Էլ․ստորագրության սարքի ձեռք բերման գծով - 6.0 հազ.ՀՀ դրամ</t>
  </si>
  <si>
    <t>Տնտեսական ապրանքներ - 45.0 հազ. ՀՀ դրամ:</t>
  </si>
  <si>
    <t>Գրասենյակային ապրանքներ - 45.0 հազ. ՀՀ դրամ:</t>
  </si>
  <si>
    <t xml:space="preserve">2024թ.-ին գրադարանը ցանկանում է ձեռք բերել hիմնական միջոց /գրասեղան/, որի մասով նախատեսվում է 100.0 հազ.ՀՀդրամ: Քանի որ գրադարանի գույքը հին է,այդ իսկ պատճառով անհրաժեշտություն է առաջանում թարմացնել գույքը և ձեռք բերել նոր գրասեղան՝ գրադարանի աշխատանքները ավելի արդյունավետ կատարելու համար: </t>
  </si>
  <si>
    <t>«Թիվ 11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</si>
</sst>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7.5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0" applyFont="1"/>
    <xf numFmtId="0" fontId="6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24" borderId="0" xfId="0" applyFont="1" applyFill="1" applyAlignment="1">
      <alignment horizontal="center" vertical="center" wrapText="1"/>
    </xf>
    <xf numFmtId="0" fontId="66" fillId="0" borderId="0" xfId="0" applyFont="1" applyAlignment="1">
      <alignment vertical="center" wrapText="1"/>
    </xf>
    <xf numFmtId="0" fontId="66" fillId="24" borderId="0" xfId="0" applyFont="1" applyFill="1"/>
    <xf numFmtId="0" fontId="69" fillId="0" borderId="0" xfId="0" applyFont="1" applyAlignment="1">
      <alignment horizontal="left" vertical="center"/>
    </xf>
    <xf numFmtId="0" fontId="66" fillId="0" borderId="0" xfId="0" applyFont="1" applyAlignment="1">
      <alignment horizontal="left"/>
    </xf>
    <xf numFmtId="0" fontId="69" fillId="0" borderId="0" xfId="0" applyFont="1"/>
    <xf numFmtId="0" fontId="71" fillId="0" borderId="0" xfId="0" applyFont="1"/>
    <xf numFmtId="0" fontId="69" fillId="0" borderId="12" xfId="0" applyFont="1" applyBorder="1"/>
    <xf numFmtId="0" fontId="72" fillId="0" borderId="0" xfId="0" applyFont="1"/>
    <xf numFmtId="0" fontId="61" fillId="0" borderId="0" xfId="0" applyFont="1"/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horizontal="left" vertical="center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QAIABQAE0AAAAAAAAAAAAAAAAAAAAAAAAAAAAAAAAAAAAAAAAAAAAAAAAAAAAAAAAAAAAAAAAAAAAAAAAAAAAAAAAAAAAAAAAAAAAAAAAAAAAAAAAAAAAAAAAAAAAAAAAAAADoBwQABQAFAA0AB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0MTNaMCMGCSqGSIb3DQEJBDEWBBTlOs9j/bVpNQEeo3988aQ6ItlUaDArBgsqhkiG9w0BCRACDDEcMBowGDAWBBRE5xMFRVajmd/v2Zzf5CvSbEm8HjANBgkqhkiG9w0BAQEFAASCAQBkv/hnmEPGj3c0uUo2Y5J3/lAeIJuNITfbPlNHSb/bBRaP63HnAvqrscn8aAvm8Ovmjn4lyg+rdTXqe+JQJTg1DRkuSawnW7iomsv+bYA/uBxs77mbqlcG2i/cYOaBQuuZ++yF2ibzCjf/eSxCum+50EbqjmU9cyBc2FLzzKklODglL129pi8zbU98+kUTcUc2R1xN9R0352NgwmU6gaLGKP9CgLqfD93NXkDyt+I84Zvl25aHoFCfH16rQPNp6Y6yFqSZ73wekUmu5vk0QxrZz/w7e6bpE5J0+3aDBDmGSuk/KLGsJehEm3bmDifmJ7S1+AsPAO3FQg09+CBQH1f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QAIABQAE0AAAAAAAAAAAAAAAAAAAAAAAAAAAAAAAAAAAAAAAAAAAAAAAAAAAAAAAAAAAAAAAAAAAAAAAAAAAAAAAAAAAAAAAAAAAAAAAAAAAAAAAAAAAAAAAAAAAAAAAAAAADoBwQABQAFAA0AB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0MTdaMCMGCSqGSIb3DQEJBDEWBBS30NPXhmuzrbltF8ZDKTqogFtZHjArBgsqhkiG9w0BCRACDDEcMBowGDAWBBRE5xMFRVajmd/v2Zzf5CvSbEm8HjANBgkqhkiG9w0BAQEFAASCAQCC6dh8xrZlM2/u8Ym5EK9cqd7Cg0iXGxryWC7qCd+NS3Sf/eHnwSiFSMlHOsyrhFJvEqn7Hv2CYjggjp5FJS3/VoP78D6zsvZFZkFOvXx7LQEZn27NyWbw09XgGeMO7a5R7ttqKEW+uZ0R5ZgE6V5Sd6l6xK/2Th+sBEdhvTWgUXvpjHVzcla2ZRV4DcAW5fv4UReNJud/U1Sdi82zQnFrSRk4Gq1ppZBXBHg1uXT4m7HWs/pOG6X2VmztgqTNNxRn4Pk7IfxiTMom4naXxb3dGf8OxBXNiM+1j26yJcNuIru0TasGKR52y6/UMnscITC6aI+JRs7NyV8aYt+R09r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7C2307B-AA52-5BBA-05DF-2831267104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8CD8AE3-BDED-28BD-B71F-F4E015A126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15</v>
      </c>
      <c r="F1" s="36"/>
    </row>
    <row r="2" spans="1:15" s="6" customFormat="1">
      <c r="C2" s="36"/>
      <c r="D2" s="529" t="s">
        <v>37</v>
      </c>
      <c r="E2" s="529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29" t="s">
        <v>233</v>
      </c>
      <c r="E4" s="529"/>
    </row>
    <row r="5" spans="1:15" s="38" customFormat="1" ht="20.25" customHeight="1">
      <c r="B5" s="327"/>
      <c r="C5" s="529" t="s">
        <v>207</v>
      </c>
      <c r="D5" s="529"/>
      <c r="E5" s="529"/>
    </row>
    <row r="6" spans="1:15" ht="18.75" customHeight="1">
      <c r="A6" s="530" t="s">
        <v>38</v>
      </c>
      <c r="B6" s="530"/>
      <c r="C6" s="530"/>
      <c r="D6" s="530"/>
      <c r="E6" s="530"/>
      <c r="F6" s="39"/>
    </row>
    <row r="7" spans="1:15" ht="46.5" customHeight="1">
      <c r="A7" s="527" t="s">
        <v>335</v>
      </c>
      <c r="B7" s="527"/>
      <c r="C7" s="527"/>
      <c r="D7" s="527"/>
      <c r="E7" s="527"/>
      <c r="F7" s="61"/>
    </row>
    <row r="8" spans="1:15" ht="18.75" customHeight="1">
      <c r="A8" s="528" t="s">
        <v>235</v>
      </c>
      <c r="B8" s="528"/>
      <c r="C8" s="528"/>
      <c r="D8" s="528"/>
      <c r="E8" s="52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13622.2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152.80000000000001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152.80000000000001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280</v>
      </c>
      <c r="C23" s="49"/>
      <c r="D23" s="199">
        <f>+'Komunal '!N20</f>
        <v>0.5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210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13775.5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12820.8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128.19999999999999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111.4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12.9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28.8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183.6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ref="A40:A41" si="3">+A39+0.1</f>
        <v>6.1999999999999993</v>
      </c>
      <c r="B40" s="18" t="s">
        <v>18</v>
      </c>
      <c r="C40" s="49"/>
      <c r="D40" s="198">
        <v>6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120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10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8</v>
      </c>
      <c r="B43" s="20" t="s">
        <v>26</v>
      </c>
      <c r="C43" s="49"/>
      <c r="D43" s="197">
        <v>45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7">
        <v>45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14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10</v>
      </c>
      <c r="B50" s="20" t="s">
        <v>23</v>
      </c>
      <c r="C50" s="49"/>
      <c r="D50" s="197">
        <v>19.2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11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12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13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11</v>
      </c>
      <c r="B54" s="20" t="s">
        <v>72</v>
      </c>
      <c r="C54" s="49"/>
      <c r="D54" s="197">
        <v>4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12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13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14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15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16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17</v>
      </c>
      <c r="B60" s="20" t="s">
        <v>177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19" t="s">
        <v>271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14</v>
      </c>
      <c r="B62" s="19" t="s">
        <v>294</v>
      </c>
      <c r="C62" s="243"/>
      <c r="D62" s="197">
        <v>6</v>
      </c>
      <c r="E62" s="311"/>
      <c r="F62" s="308"/>
    </row>
    <row r="63" spans="1:15" s="2" customFormat="1" hidden="1">
      <c r="A63" s="97">
        <f t="shared" si="4"/>
        <v>15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16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15</v>
      </c>
      <c r="B65" s="20" t="s">
        <v>24</v>
      </c>
      <c r="C65" s="49"/>
      <c r="D65" s="197">
        <v>152.80000000000001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15.1</v>
      </c>
      <c r="B66" s="1" t="s">
        <v>74</v>
      </c>
      <c r="C66" s="49"/>
      <c r="D66" s="198">
        <v>152.80000000000001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16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16</v>
      </c>
      <c r="B68" s="20" t="s">
        <v>64</v>
      </c>
      <c r="C68" s="49"/>
      <c r="D68" s="97">
        <v>97.8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13775.499999999998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293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292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16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5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4.285156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16</v>
      </c>
      <c r="H1" s="93"/>
      <c r="L1" s="38"/>
    </row>
    <row r="2" spans="1:15" s="65" customFormat="1" ht="17.25">
      <c r="A2" s="328"/>
      <c r="B2" s="330"/>
      <c r="C2" s="328"/>
      <c r="D2" s="328"/>
      <c r="E2" s="532" t="s">
        <v>234</v>
      </c>
      <c r="F2" s="532"/>
      <c r="G2" s="532"/>
      <c r="H2" s="93"/>
      <c r="L2" s="38"/>
    </row>
    <row r="3" spans="1:15" s="65" customFormat="1" ht="17.25">
      <c r="A3" s="328"/>
      <c r="B3" s="330"/>
      <c r="C3" s="328"/>
      <c r="D3" s="328"/>
      <c r="E3" s="532" t="s">
        <v>206</v>
      </c>
      <c r="F3" s="532"/>
      <c r="G3" s="532"/>
      <c r="H3" s="93"/>
      <c r="L3" s="38"/>
    </row>
    <row r="4" spans="1:15" s="65" customFormat="1" ht="26.25" customHeight="1">
      <c r="A4" s="328"/>
      <c r="B4" s="330"/>
      <c r="C4" s="328"/>
      <c r="D4" s="328"/>
      <c r="E4" s="533" t="str">
        <f>+'Ekamut-caxs'!D4</f>
        <v xml:space="preserve">_____. _____. 2024թ. </v>
      </c>
      <c r="F4" s="533"/>
      <c r="G4" s="533"/>
      <c r="H4" s="93"/>
      <c r="L4" s="38"/>
    </row>
    <row r="5" spans="1:15" s="65" customFormat="1" ht="24.75" customHeight="1">
      <c r="A5" s="328"/>
      <c r="B5" s="330"/>
      <c r="C5" s="328"/>
      <c r="D5" s="328"/>
      <c r="E5" s="533" t="str">
        <f>+'Ekamut-caxs'!C5</f>
        <v xml:space="preserve">հ. __________- Ա որոշմամբ </v>
      </c>
      <c r="F5" s="533"/>
      <c r="G5" s="533"/>
      <c r="H5" s="93"/>
      <c r="L5" s="38"/>
    </row>
    <row r="6" spans="1:15" s="64" customFormat="1" ht="18" customHeight="1">
      <c r="A6" s="537" t="s">
        <v>38</v>
      </c>
      <c r="B6" s="537"/>
      <c r="C6" s="537"/>
      <c r="D6" s="537"/>
      <c r="E6" s="537"/>
      <c r="F6" s="537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7" t="str">
        <f>+'Ekamut-caxs'!A7:D7</f>
        <v>«Թիվ 11 Գրադարան» ՀՈԱԿ-ի</v>
      </c>
      <c r="B7" s="527"/>
      <c r="C7" s="527"/>
      <c r="D7" s="527"/>
      <c r="E7" s="527"/>
      <c r="F7" s="527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8" t="s">
        <v>237</v>
      </c>
      <c r="B8" s="528"/>
      <c r="C8" s="528"/>
      <c r="D8" s="528"/>
      <c r="E8" s="528"/>
      <c r="F8" s="528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40.799999999999272</v>
      </c>
      <c r="D12" s="213">
        <f>+F12</f>
        <v>40.799999999999272</v>
      </c>
      <c r="E12" s="213">
        <f>+F12</f>
        <v>40.799999999999272</v>
      </c>
      <c r="F12" s="213">
        <f>+'Dramakani hamematakan'!D6</f>
        <v>40.799999999999272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2724.4</v>
      </c>
      <c r="D13" s="213">
        <f t="shared" si="1"/>
        <v>6130</v>
      </c>
      <c r="E13" s="213">
        <f t="shared" si="1"/>
        <v>9535.5</v>
      </c>
      <c r="F13" s="213">
        <f>SUM(F14:F25)</f>
        <v>13622.2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2724.4</v>
      </c>
      <c r="D14" s="266">
        <v>6130</v>
      </c>
      <c r="E14" s="266">
        <v>9535.5</v>
      </c>
      <c r="F14" s="211">
        <f>+'Ekamut-caxs'!D11</f>
        <v>13622.2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35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35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2535.6</v>
      </c>
      <c r="D26" s="213">
        <f>+D27+D70+D83</f>
        <v>4786</v>
      </c>
      <c r="E26" s="213">
        <f>+E27+E70+E83</f>
        <v>7005.4000000000005</v>
      </c>
      <c r="F26" s="213">
        <f>+F27+F70+F83</f>
        <v>13662.4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2535.6</v>
      </c>
      <c r="D27" s="213">
        <f>SUM(D28,D32:D37,D41:D64,D68:D69)</f>
        <v>4786</v>
      </c>
      <c r="E27" s="213">
        <f>SUM(E28,E32:E37,E41:E64,E68:E69)</f>
        <v>7005.4000000000005</v>
      </c>
      <c r="F27" s="213">
        <f>SUM(F28,F32:F37,F41:F64,F68:F69)</f>
        <v>13562.4</v>
      </c>
      <c r="G27" s="319"/>
      <c r="H27" s="264"/>
      <c r="I27" s="507" t="str">
        <f t="shared" ref="I27:K85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2136.8000000000002</v>
      </c>
      <c r="D28" s="266">
        <v>4273.6000000000004</v>
      </c>
      <c r="E28" s="266">
        <v>6410.4</v>
      </c>
      <c r="F28" s="211">
        <f>+'Ekamut-caxs'!D29</f>
        <v>12820.8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9">
        <f>+'Ekamut-caxs'!D30</f>
        <v>0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33</v>
      </c>
      <c r="D32" s="266">
        <v>64.099999999999994</v>
      </c>
      <c r="E32" s="266">
        <v>64.099999999999994</v>
      </c>
      <c r="F32" s="211">
        <f>+'Ekamut-caxs'!D33</f>
        <v>128.19999999999999</v>
      </c>
      <c r="G32" s="320"/>
      <c r="H32" s="303"/>
      <c r="I32" s="507" t="str">
        <f t="shared" si="3"/>
        <v/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27.9</v>
      </c>
      <c r="D33" s="266">
        <v>55.7</v>
      </c>
      <c r="E33" s="266">
        <v>83.6</v>
      </c>
      <c r="F33" s="211">
        <f>+'Ekamut-caxs'!D34</f>
        <v>111.4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3.1</v>
      </c>
      <c r="D34" s="266">
        <v>6.2</v>
      </c>
      <c r="E34" s="266">
        <v>9.3000000000000007</v>
      </c>
      <c r="F34" s="211">
        <f>+'Komunal '!M20</f>
        <v>12.4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7.2</v>
      </c>
      <c r="D35" s="266">
        <v>14.4</v>
      </c>
      <c r="E35" s="266">
        <v>21.6</v>
      </c>
      <c r="F35" s="211">
        <f>+'Ekamut-caxs'!D36</f>
        <v>28.8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50.4</v>
      </c>
      <c r="D37" s="211">
        <f t="shared" si="4"/>
        <v>94.8</v>
      </c>
      <c r="E37" s="211">
        <f t="shared" si="4"/>
        <v>139.19999999999999</v>
      </c>
      <c r="F37" s="211">
        <f>SUM(F38:F40)</f>
        <v>183.6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6</v>
      </c>
      <c r="D39" s="204">
        <v>6</v>
      </c>
      <c r="E39" s="204">
        <v>6</v>
      </c>
      <c r="F39" s="509">
        <f>+'Ekamut-caxs'!D40</f>
        <v>6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v>30</v>
      </c>
      <c r="D40" s="204">
        <v>60</v>
      </c>
      <c r="E40" s="204">
        <v>90</v>
      </c>
      <c r="F40" s="509">
        <f>+'Ekamut-caxs'!D41</f>
        <v>120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>
      <c r="A41" s="57">
        <f>+A37+1</f>
        <v>7</v>
      </c>
      <c r="B41" s="219" t="str">
        <f>+'Ekamut-caxs'!B42</f>
        <v>Բանկային ծառայության գծով</v>
      </c>
      <c r="C41" s="266">
        <v>10</v>
      </c>
      <c r="D41" s="266">
        <v>10</v>
      </c>
      <c r="E41" s="266">
        <v>10</v>
      </c>
      <c r="F41" s="211">
        <f>+'Ekamut-caxs'!D42</f>
        <v>10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f>+A41+1</f>
        <v>8</v>
      </c>
      <c r="B42" s="219" t="str">
        <f>+'Ekamut-caxs'!B43</f>
        <v>Տնտեսական ապրանքների գծով</v>
      </c>
      <c r="C42" s="266">
        <v>45</v>
      </c>
      <c r="D42" s="266">
        <v>45</v>
      </c>
      <c r="E42" s="266">
        <v>45</v>
      </c>
      <c r="F42" s="211">
        <f>+'Ekamut-caxs'!D43</f>
        <v>45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9</v>
      </c>
      <c r="B43" s="219" t="str">
        <f>+'Ekamut-caxs'!B44</f>
        <v>Գրասենյակային ապրանքների գծով</v>
      </c>
      <c r="C43" s="266">
        <v>45</v>
      </c>
      <c r="D43" s="266">
        <v>45</v>
      </c>
      <c r="E43" s="266">
        <v>45</v>
      </c>
      <c r="F43" s="211">
        <f>+'Ekamut-caxs'!D44</f>
        <v>45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69" si="6">+A43+1</f>
        <v>10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11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12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13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14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10</v>
      </c>
      <c r="B49" s="219" t="str">
        <f>+'Ekamut-caxs'!B50</f>
        <v>Ջեռուցման համակարգի սպասարկման գծով</v>
      </c>
      <c r="C49" s="266">
        <v>19.2</v>
      </c>
      <c r="D49" s="266">
        <v>19.2</v>
      </c>
      <c r="E49" s="266">
        <v>19.2</v>
      </c>
      <c r="F49" s="211">
        <f>+'Ekamut-caxs'!D50</f>
        <v>19.2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11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12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 hidden="1">
      <c r="A52" s="57">
        <f t="shared" si="6"/>
        <v>13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v>11</v>
      </c>
      <c r="B53" s="219" t="str">
        <f>+'Ekamut-caxs'!B54</f>
        <v>Համակարգիչների տեխնիկական սպասարկման գծով</v>
      </c>
      <c r="C53" s="266">
        <v>4</v>
      </c>
      <c r="D53" s="266">
        <v>4</v>
      </c>
      <c r="E53" s="266">
        <v>4</v>
      </c>
      <c r="F53" s="211">
        <f>+'Ekamut-caxs'!D54</f>
        <v>4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12</v>
      </c>
      <c r="B54" s="219" t="str">
        <f>+'Ekamut-caxs'!B55</f>
        <v>Համակարգչային ծրագրի և կայքի սպասարկման գծով</v>
      </c>
      <c r="C54" s="266">
        <v>107</v>
      </c>
      <c r="D54" s="266">
        <v>107</v>
      </c>
      <c r="E54" s="266">
        <v>107</v>
      </c>
      <c r="F54" s="211">
        <f>+'Ekamut-caxs'!D55</f>
        <v>107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17.25">
      <c r="A55" s="57">
        <f t="shared" si="6"/>
        <v>13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14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15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16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 hidden="1">
      <c r="A59" s="57">
        <f t="shared" si="6"/>
        <v>17</v>
      </c>
      <c r="B59" s="219" t="str">
        <f>+'Ekamut-caxs'!B60</f>
        <v>Միջոցառումների գծով</v>
      </c>
      <c r="C59" s="266"/>
      <c r="D59" s="266"/>
      <c r="E59" s="266"/>
      <c r="F59" s="211">
        <f>+'Ekamut-caxs'!D60</f>
        <v>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18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4" customFormat="1" ht="34.5">
      <c r="A61" s="57">
        <v>14</v>
      </c>
      <c r="B61" s="277" t="str">
        <f>+'Ekamut-caxs'!B62</f>
        <v>Էլ․ստորագրության սարքի ձեռք բերման գծով</v>
      </c>
      <c r="C61" s="266">
        <v>6</v>
      </c>
      <c r="D61" s="266">
        <v>6</v>
      </c>
      <c r="E61" s="266">
        <v>6</v>
      </c>
      <c r="F61" s="211">
        <f>+'Ekamut-caxs'!D62</f>
        <v>6</v>
      </c>
      <c r="G61" s="321"/>
      <c r="H61" s="262"/>
      <c r="I61" s="508"/>
      <c r="J61" s="508"/>
      <c r="K61" s="508"/>
      <c r="L61" s="365"/>
    </row>
    <row r="62" spans="1:15" s="84" customFormat="1" ht="17.25" hidden="1">
      <c r="A62" s="57">
        <f t="shared" si="6"/>
        <v>15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508" t="str">
        <f t="shared" si="3"/>
        <v/>
      </c>
      <c r="J62" s="508" t="str">
        <f t="shared" si="3"/>
        <v/>
      </c>
      <c r="K62" s="508" t="str">
        <f t="shared" si="3"/>
        <v/>
      </c>
      <c r="L62" s="365"/>
    </row>
    <row r="63" spans="1:15" s="84" customFormat="1" ht="17.25" hidden="1">
      <c r="A63" s="57">
        <f>+A62+1</f>
        <v>16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5" customFormat="1" ht="34.5" hidden="1">
      <c r="A64" s="57">
        <f t="shared" si="6"/>
        <v>17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17.100000000000001</v>
      </c>
      <c r="B65" s="279" t="s">
        <v>33</v>
      </c>
      <c r="C65" s="204"/>
      <c r="D65" s="204"/>
      <c r="E65" s="204"/>
      <c r="F65" s="204"/>
      <c r="G65" s="324"/>
      <c r="H65" s="264"/>
      <c r="I65" s="507" t="str">
        <f t="shared" si="3"/>
        <v/>
      </c>
      <c r="J65" s="507" t="str">
        <f t="shared" si="3"/>
        <v/>
      </c>
      <c r="K65" s="507" t="str">
        <f t="shared" si="3"/>
        <v/>
      </c>
    </row>
    <row r="66" spans="1:15" hidden="1">
      <c r="A66" s="25">
        <f t="shared" si="8"/>
        <v>17.200000000000003</v>
      </c>
      <c r="B66" s="279" t="s">
        <v>46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17.300000000000004</v>
      </c>
      <c r="B67" s="279" t="s">
        <v>80</v>
      </c>
      <c r="C67" s="204"/>
      <c r="D67" s="204"/>
      <c r="E67" s="204"/>
      <c r="F67" s="509">
        <f>+'Ekamut-caxs'!D67</f>
        <v>0</v>
      </c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s="85" customFormat="1" ht="34.5">
      <c r="A68" s="57">
        <v>15</v>
      </c>
      <c r="B68" s="212" t="s">
        <v>34</v>
      </c>
      <c r="C68" s="211">
        <f>+'Deb. ev kreditor'!F58</f>
        <v>38</v>
      </c>
      <c r="D68" s="211">
        <f>+'Deb. ev kreditor'!F58</f>
        <v>38</v>
      </c>
      <c r="E68" s="211">
        <f>+'Deb. ev kreditor'!F58</f>
        <v>38</v>
      </c>
      <c r="F68" s="211">
        <f>+'Deb. ev kreditor'!F58</f>
        <v>38</v>
      </c>
      <c r="G68" s="320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16</v>
      </c>
      <c r="B69" s="280" t="s">
        <v>81</v>
      </c>
      <c r="C69" s="266"/>
      <c r="D69" s="266"/>
      <c r="E69" s="266"/>
      <c r="F69" s="210"/>
      <c r="G69" s="441"/>
      <c r="H69" s="538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100</v>
      </c>
      <c r="G70" s="318"/>
      <c r="H70" s="538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6"/>
      <c r="M70" s="68"/>
      <c r="N70" s="68"/>
      <c r="O70" s="68"/>
    </row>
    <row r="71" spans="1:15" s="85" customFormat="1" ht="34.5">
      <c r="A71" s="444">
        <v>1</v>
      </c>
      <c r="B71" s="290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100</v>
      </c>
      <c r="G71" s="320"/>
      <c r="H71" s="30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5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/>
      <c r="D72" s="266"/>
      <c r="E72" s="266"/>
      <c r="F72" s="210">
        <v>100</v>
      </c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508" t="str">
        <f t="shared" si="3"/>
        <v/>
      </c>
      <c r="J77" s="508" t="str">
        <f t="shared" si="3"/>
        <v/>
      </c>
      <c r="K77" s="508" t="str">
        <f t="shared" si="3"/>
        <v/>
      </c>
      <c r="L77" s="365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7" t="str">
        <f t="shared" si="3"/>
        <v/>
      </c>
      <c r="J79" s="507" t="str">
        <f t="shared" si="3"/>
        <v/>
      </c>
      <c r="K79" s="507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/>
      <c r="J86" s="507"/>
      <c r="K86" s="507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229.59999999999945</v>
      </c>
      <c r="D88" s="213">
        <f>D12+D13-D26</f>
        <v>1384.7999999999993</v>
      </c>
      <c r="E88" s="213">
        <f>E12+E13-E26</f>
        <v>2570.8999999999987</v>
      </c>
      <c r="F88" s="213">
        <f>F12+F13-F26</f>
        <v>0.6000000000003638</v>
      </c>
      <c r="G88" s="318"/>
      <c r="H88" s="305"/>
      <c r="I88" s="507" t="str">
        <f>IF((D88-C88)&lt;0, (0),"")</f>
        <v/>
      </c>
      <c r="J88" s="507" t="str">
        <f t="shared" ref="J88" si="14">IF((E88-D88)&lt;0, (0),"")</f>
        <v/>
      </c>
      <c r="K88" s="507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8"/>
      <c r="J89" s="508"/>
      <c r="K89" s="508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36" t="str">
        <f>+'Ekamut-caxs'!D71</f>
        <v>Քրիստինա Թումաղյան</v>
      </c>
      <c r="F90" s="536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34" t="s">
        <v>90</v>
      </c>
      <c r="F91" s="534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36" t="str">
        <f>+'Ekamut-caxs'!D73</f>
        <v>Իրինա Եսայան</v>
      </c>
      <c r="F92" s="536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34" t="s">
        <v>90</v>
      </c>
      <c r="F93" s="534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31"/>
      <c r="D95" s="531"/>
      <c r="E95" s="473" t="s">
        <v>232</v>
      </c>
      <c r="G95" s="473"/>
      <c r="H95" s="478"/>
    </row>
    <row r="96" spans="1:15" s="70" customFormat="1" ht="8.25" customHeight="1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23622047244094499" right="0.23622047244094499" top="0" bottom="0" header="0.31496062992126" footer="0.31496062992126"/>
  <pageSetup paperSize="9" scale="79" fitToHeight="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50" zoomScaleSheetLayoutView="100" workbookViewId="0">
      <selection activeCell="B65" sqref="B65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6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9" t="s">
        <v>51</v>
      </c>
      <c r="B1" s="539"/>
      <c r="C1" s="539"/>
      <c r="D1" s="539"/>
      <c r="E1" s="539"/>
      <c r="F1" s="539"/>
    </row>
    <row r="2" spans="1:18" s="20" customFormat="1" ht="20.25">
      <c r="A2" s="527" t="str">
        <f>+'Ekamut-caxs'!A7:D7</f>
        <v>«Թիվ 11 Գրադարան» ՀՈԱԿ-ի</v>
      </c>
      <c r="B2" s="527"/>
      <c r="C2" s="527"/>
      <c r="D2" s="527"/>
      <c r="E2" s="527"/>
      <c r="F2" s="52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2" t="s">
        <v>243</v>
      </c>
      <c r="B3" s="542"/>
      <c r="C3" s="542"/>
      <c r="D3" s="542"/>
      <c r="E3" s="542"/>
      <c r="F3" s="54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13153.9</v>
      </c>
      <c r="D6" s="226">
        <f>SUM(D7:D15,D18:D21)</f>
        <v>13775.5</v>
      </c>
      <c r="E6" s="226">
        <f t="shared" ref="E6:E63" si="0">D6-C6</f>
        <v>621.60000000000036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13153.9</v>
      </c>
      <c r="D7" s="217">
        <f>+'Ekamut-caxs'!D11</f>
        <v>13622.2</v>
      </c>
      <c r="E7" s="217">
        <f>+D7-C7</f>
        <v>468.30000000000109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0</v>
      </c>
      <c r="D15" s="217">
        <f>+'Ekamut-caxs'!D19</f>
        <v>152.80000000000001</v>
      </c>
      <c r="E15" s="217">
        <f t="shared" si="1"/>
        <v>152.80000000000001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/>
      <c r="D16" s="221">
        <f>+'Ekamut-caxs'!D20</f>
        <v>152.80000000000001</v>
      </c>
      <c r="E16" s="201">
        <f t="shared" si="1"/>
        <v>152.80000000000001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3</v>
      </c>
      <c r="B19" s="219" t="s">
        <v>290</v>
      </c>
      <c r="C19" s="218"/>
      <c r="D19" s="217">
        <f>+'Komunal '!N20</f>
        <v>0.5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4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13248.1</v>
      </c>
      <c r="D22" s="227">
        <f>SUM(D23,D27:D32,D36:D59,D61:D62)</f>
        <v>13775.499999999998</v>
      </c>
      <c r="E22" s="226">
        <f t="shared" si="0"/>
        <v>527.39999999999782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5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f>+C24+C25+C26</f>
        <v>12374.6</v>
      </c>
      <c r="D23" s="220">
        <f>+'Ekamut-caxs'!D29</f>
        <v>12820.8</v>
      </c>
      <c r="E23" s="217">
        <f t="shared" ref="E23:E62" si="2">+D23-C23</f>
        <v>446.19999999999891</v>
      </c>
      <c r="F23" s="510" t="s">
        <v>318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12074.6</v>
      </c>
      <c r="D24" s="221">
        <f>+'Ekamut-caxs'!D30</f>
        <v>0</v>
      </c>
      <c r="E24" s="201">
        <f t="shared" si="2"/>
        <v>-12074.6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200">
        <v>300</v>
      </c>
      <c r="D25" s="221">
        <f>+'Ekamut-caxs'!D31</f>
        <v>0</v>
      </c>
      <c r="E25" s="201">
        <f t="shared" si="2"/>
        <v>-300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149.19999999999999</v>
      </c>
      <c r="D27" s="220">
        <f>+'Ekamut-caxs'!D33</f>
        <v>128.19999999999999</v>
      </c>
      <c r="E27" s="217">
        <f t="shared" si="2"/>
        <v>-21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39.75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106</v>
      </c>
      <c r="D28" s="220">
        <f>+'Ekamut-caxs'!D34</f>
        <v>111.4</v>
      </c>
      <c r="E28" s="217">
        <f t="shared" si="2"/>
        <v>5.4000000000000057</v>
      </c>
      <c r="F28" s="510" t="s">
        <v>296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12.9</v>
      </c>
      <c r="D29" s="220">
        <f>+'Ekamut-caxs'!D35</f>
        <v>12.9</v>
      </c>
      <c r="E29" s="217">
        <f t="shared" si="2"/>
        <v>0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28.8</v>
      </c>
      <c r="D30" s="220">
        <f>+'Ekamut-caxs'!D36</f>
        <v>28.8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177.6</v>
      </c>
      <c r="D32" s="220">
        <f>+'Ekamut-caxs'!D38</f>
        <v>183.6</v>
      </c>
      <c r="E32" s="217">
        <f t="shared" si="2"/>
        <v>6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6" t="str">
        <f>+'Ekamut-caxs'!B40</f>
        <v>րոպեավճար</v>
      </c>
      <c r="C34" s="200">
        <v>0</v>
      </c>
      <c r="D34" s="221">
        <f>+'Ekamut-caxs'!D40</f>
        <v>6</v>
      </c>
      <c r="E34" s="201">
        <f t="shared" si="2"/>
        <v>6</v>
      </c>
      <c r="F34" s="202"/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120</v>
      </c>
      <c r="D35" s="221">
        <f>+'Ekamut-caxs'!D41</f>
        <v>120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7</v>
      </c>
      <c r="B36" s="219" t="str">
        <f>+'Ekamut-caxs'!B42</f>
        <v>Բանկային ծառայության գծով</v>
      </c>
      <c r="C36" s="218">
        <v>10</v>
      </c>
      <c r="D36" s="220">
        <f>+'Ekamut-caxs'!D42</f>
        <v>10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50</v>
      </c>
      <c r="D37" s="220">
        <f>+'Ekamut-caxs'!D43</f>
        <v>45</v>
      </c>
      <c r="E37" s="217">
        <f t="shared" si="2"/>
        <v>-5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50</v>
      </c>
      <c r="D38" s="220">
        <f>+'Ekamut-caxs'!D44</f>
        <v>45</v>
      </c>
      <c r="E38" s="217">
        <f t="shared" si="2"/>
        <v>-5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14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10</v>
      </c>
      <c r="B44" s="219" t="str">
        <f>+'Ekamut-caxs'!B50</f>
        <v>Ջեռուցման համակարգի սպասարկման գծով</v>
      </c>
      <c r="C44" s="216">
        <v>19.2</v>
      </c>
      <c r="D44" s="220">
        <f>+'Ekamut-caxs'!D50</f>
        <v>19.2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11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11</v>
      </c>
      <c r="B47" s="219" t="str">
        <f>+'Ekamut-caxs'!B53</f>
        <v>Գնումների համակարգողի ծառայության գծով</v>
      </c>
      <c r="C47" s="218">
        <v>5</v>
      </c>
      <c r="D47" s="220">
        <f>+'Ekamut-caxs'!D53</f>
        <v>0</v>
      </c>
      <c r="E47" s="217">
        <f t="shared" si="2"/>
        <v>-5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v>12</v>
      </c>
      <c r="B48" s="219" t="str">
        <f>+'Ekamut-caxs'!B54</f>
        <v>Համակարգիչների տեխնիկական սպասարկման գծով</v>
      </c>
      <c r="C48" s="218">
        <v>14</v>
      </c>
      <c r="D48" s="220">
        <f>+'Ekamut-caxs'!D54</f>
        <v>4</v>
      </c>
      <c r="E48" s="217">
        <f t="shared" si="2"/>
        <v>-10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63" customHeight="1">
      <c r="A49" s="57">
        <v>13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510" t="s">
        <v>298</v>
      </c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v>14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15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17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18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39.75" customHeight="1">
      <c r="A56" s="57">
        <v>15</v>
      </c>
      <c r="B56" s="277" t="str">
        <f>+'Ekamut-caxs'!B62</f>
        <v>Էլ․ստորագրության սարքի ձեռք բերման գծով</v>
      </c>
      <c r="C56" s="216"/>
      <c r="D56" s="218">
        <f>+'Ekamut-caxs'!D62</f>
        <v>6</v>
      </c>
      <c r="E56" s="216">
        <f t="shared" si="2"/>
        <v>6</v>
      </c>
      <c r="F56" s="510" t="s">
        <v>297</v>
      </c>
      <c r="G56" s="308" t="s">
        <v>273</v>
      </c>
    </row>
    <row r="57" spans="1:18" s="54" customFormat="1" ht="21" hidden="1" customHeight="1">
      <c r="A57" s="57">
        <f>+'Ekamut-caxs'!A63</f>
        <v>15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+'Ekamut-caxs'!A64</f>
        <v>16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15</v>
      </c>
      <c r="B59" s="219" t="str">
        <f>+'Ekamut-caxs'!B65</f>
        <v>Հիմնական միջոցների մաշվածության գծով, որից՝</v>
      </c>
      <c r="C59" s="216">
        <f>+C60</f>
        <v>152.80000000000001</v>
      </c>
      <c r="D59" s="220">
        <f>+'Ekamut-caxs'!D65</f>
        <v>152.80000000000001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15.1</v>
      </c>
      <c r="B60" s="289" t="str">
        <f>+'Ekamut-caxs'!B66</f>
        <v>պայմանով (անհատույց) ստացված</v>
      </c>
      <c r="C60" s="202">
        <v>152.80000000000001</v>
      </c>
      <c r="D60" s="221">
        <f>+'Ekamut-caxs'!D66</f>
        <v>152.80000000000001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16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46.5" customHeight="1">
      <c r="A62" s="57">
        <f>+'Ekamut-caxs'!A68</f>
        <v>16</v>
      </c>
      <c r="B62" s="219" t="str">
        <f>+'Ekamut-caxs'!B68</f>
        <v>Այլ ծախսերի գծով</v>
      </c>
      <c r="C62" s="216"/>
      <c r="D62" s="220">
        <f>+'Ekamut-caxs'!D68</f>
        <v>97.8</v>
      </c>
      <c r="E62" s="217">
        <f t="shared" si="2"/>
        <v>97.8</v>
      </c>
      <c r="F62" s="511" t="s">
        <v>319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-94.200000000000728</v>
      </c>
      <c r="D63" s="226">
        <f>D6-D22</f>
        <v>0</v>
      </c>
      <c r="E63" s="226">
        <f t="shared" si="0"/>
        <v>94.200000000000728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41" t="str">
        <f>+'Ekamut-caxs'!D71</f>
        <v>Քրիստինա Թումաղյան</v>
      </c>
      <c r="E65" s="541"/>
      <c r="F65" s="103"/>
    </row>
    <row r="66" spans="1:6" ht="9.75" customHeight="1">
      <c r="B66" s="293"/>
      <c r="D66" s="540" t="s">
        <v>5</v>
      </c>
      <c r="E66" s="540"/>
      <c r="F66" s="238"/>
    </row>
    <row r="67" spans="1:6" ht="24.75" customHeight="1">
      <c r="B67" s="292" t="s">
        <v>6</v>
      </c>
      <c r="C67" s="22"/>
      <c r="D67" s="541" t="str">
        <f>+'Ekamut-caxs'!D73</f>
        <v>Իրինա Եսայան</v>
      </c>
      <c r="E67" s="541"/>
      <c r="F67" s="103"/>
    </row>
    <row r="68" spans="1:6" ht="11.25" customHeight="1">
      <c r="D68" s="540" t="s">
        <v>5</v>
      </c>
      <c r="E68" s="540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yGACVK2uQ+5n3bm01mQs5fuo5XMBkYRd9i3ITylFWSYG55wYiRNhgHmmluOY5qVucbbpr6CSf+5/g88OxzdGHQ==" saltValue="5ucu1zOMdXFxG+CGVvSW8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7" zoomScaleSheetLayoutView="100" workbookViewId="0">
      <selection activeCell="B65" sqref="B65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36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9" t="s">
        <v>77</v>
      </c>
      <c r="B1" s="539"/>
      <c r="C1" s="539"/>
      <c r="D1" s="539"/>
      <c r="E1" s="539"/>
      <c r="F1" s="539"/>
    </row>
    <row r="2" spans="1:20" s="20" customFormat="1" ht="20.25">
      <c r="A2" s="527" t="str">
        <f>+'Ekamut-caxs'!A7:D7</f>
        <v>«Թիվ 11 Գրադարան» ՀՈԱԿ-ի</v>
      </c>
      <c r="B2" s="527"/>
      <c r="C2" s="527"/>
      <c r="D2" s="527"/>
      <c r="E2" s="527"/>
      <c r="F2" s="52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2" t="s">
        <v>244</v>
      </c>
      <c r="B3" s="542"/>
      <c r="C3" s="542"/>
      <c r="D3" s="542"/>
      <c r="E3" s="542"/>
      <c r="F3" s="54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82.7</v>
      </c>
      <c r="D6" s="213">
        <f>+C82</f>
        <v>40.799999999999272</v>
      </c>
      <c r="E6" s="213">
        <f>D6-C6</f>
        <v>-41.90000000000073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13217.3</v>
      </c>
      <c r="D7" s="213">
        <f>SUM(D8:D19)</f>
        <v>13622.2</v>
      </c>
      <c r="E7" s="213">
        <f>D7-C7</f>
        <v>404.90000000000146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13153.9</v>
      </c>
      <c r="D8" s="210">
        <f>+'Dramakan hosqer'!F14</f>
        <v>13622.2</v>
      </c>
      <c r="E8" s="210">
        <f>+D8-C8</f>
        <v>468.30000000000109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v>2</v>
      </c>
      <c r="B18" s="277" t="str">
        <f>+'Dramakan hosqer'!B24</f>
        <v>Այլ մուտքեր</v>
      </c>
      <c r="C18" s="210">
        <v>63.4</v>
      </c>
      <c r="D18" s="210">
        <f>+'Dramakan hosqer'!F24</f>
        <v>0</v>
      </c>
      <c r="E18" s="210">
        <f t="shared" si="0"/>
        <v>-63.4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13259.2</v>
      </c>
      <c r="D20" s="203">
        <f>+D21+D64+D77</f>
        <v>13662.4</v>
      </c>
      <c r="E20" s="203">
        <f>+E21+E64+E77</f>
        <v>403.19999999999891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13159.2</v>
      </c>
      <c r="D21" s="213">
        <f>SUM(D22,D25:D31,D35:D58,D62:D63)</f>
        <v>13562.4</v>
      </c>
      <c r="E21" s="213">
        <f>SUM(E22,E25:E30,E34:E58,E62:E63)</f>
        <v>403.19999999999891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53.25" customHeight="1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f>+C23+C24+C25</f>
        <v>12374.6</v>
      </c>
      <c r="D22" s="210">
        <f>+'Dramakan hosqer'!F28</f>
        <v>12820.8</v>
      </c>
      <c r="E22" s="210">
        <f>+D22-C22</f>
        <v>446.19999999999891</v>
      </c>
      <c r="F22" s="510" t="s">
        <v>318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12074.6</v>
      </c>
      <c r="D23" s="204">
        <f>+'Dramakan hosqer'!F29</f>
        <v>0</v>
      </c>
      <c r="E23" s="204">
        <f t="shared" ref="E23:E60" si="1">+D23-C23</f>
        <v>-12074.6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204">
        <v>300</v>
      </c>
      <c r="D24" s="204">
        <f>+'Dramakan hosqer'!F30</f>
        <v>0</v>
      </c>
      <c r="E24" s="204">
        <f t="shared" si="1"/>
        <v>-300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156.30000000000001</v>
      </c>
      <c r="D26" s="210">
        <f>+'Dramakan hosqer'!F32</f>
        <v>128.19999999999999</v>
      </c>
      <c r="E26" s="210">
        <f t="shared" si="1"/>
        <v>-28.100000000000023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39.75" customHeight="1">
      <c r="A27" s="57">
        <f>+'Dramakan hosqer'!A33</f>
        <v>3</v>
      </c>
      <c r="B27" s="219" t="str">
        <f>+'Dramakan hosqer'!B33</f>
        <v>Էլեկտրաէներգիայի գծով</v>
      </c>
      <c r="C27" s="210">
        <v>110.6</v>
      </c>
      <c r="D27" s="210">
        <f>+'Dramakan hosqer'!F33</f>
        <v>111.4</v>
      </c>
      <c r="E27" s="210">
        <f t="shared" si="1"/>
        <v>0.80000000000001137</v>
      </c>
      <c r="F27" s="510" t="s">
        <v>295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21.1</v>
      </c>
      <c r="D28" s="210">
        <f>+'Dramakan hosqer'!F34</f>
        <v>12.4</v>
      </c>
      <c r="E28" s="210">
        <f t="shared" si="1"/>
        <v>-8.7000000000000011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28.8</v>
      </c>
      <c r="D29" s="210">
        <f>+'Dramakan hosqer'!F35</f>
        <v>28.8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183.6</v>
      </c>
      <c r="D31" s="211">
        <f>+'Dramakan hosqer'!F37</f>
        <v>183.6</v>
      </c>
      <c r="E31" s="211">
        <f t="shared" si="1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57.6</v>
      </c>
      <c r="D32" s="204">
        <f>+'Dramakan hosqer'!F38</f>
        <v>57.6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>
        <v>6</v>
      </c>
      <c r="D33" s="204">
        <f>+'Dramakan hosqer'!F39</f>
        <v>6</v>
      </c>
      <c r="E33" s="204">
        <f t="shared" si="1"/>
        <v>0</v>
      </c>
      <c r="F33" s="204"/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120</v>
      </c>
      <c r="D34" s="204">
        <f>+'Dramakan hosqer'!F40</f>
        <v>120</v>
      </c>
      <c r="E34" s="204">
        <f t="shared" si="1"/>
        <v>0</v>
      </c>
      <c r="F34" s="204"/>
      <c r="I34" s="116"/>
    </row>
    <row r="35" spans="1:20" s="55" customFormat="1" ht="17.25">
      <c r="A35" s="57">
        <f>+'Dramakan hosqer'!A41</f>
        <v>7</v>
      </c>
      <c r="B35" s="219" t="str">
        <f>+'Dramakan hosqer'!B41</f>
        <v>Բանկային ծառայության գծով</v>
      </c>
      <c r="C35" s="210">
        <v>10</v>
      </c>
      <c r="D35" s="210">
        <f>+'Dramakan hosqer'!F41</f>
        <v>10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50</v>
      </c>
      <c r="D36" s="210">
        <f>+'Dramakan hosqer'!F42</f>
        <v>45</v>
      </c>
      <c r="E36" s="210">
        <f t="shared" si="1"/>
        <v>-5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50</v>
      </c>
      <c r="D37" s="210">
        <f>+'Dramakan hosqer'!F43</f>
        <v>45</v>
      </c>
      <c r="E37" s="210">
        <f t="shared" si="1"/>
        <v>-5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14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10</v>
      </c>
      <c r="B43" s="219" t="str">
        <f>+'Dramakan hosqer'!B49</f>
        <v>Ջեռուցման համակարգի սպասարկման գծով</v>
      </c>
      <c r="C43" s="210">
        <v>19.2</v>
      </c>
      <c r="D43" s="210">
        <f>+'Dramakan hosqer'!F49</f>
        <v>19.2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11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12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v>11</v>
      </c>
      <c r="B46" s="219" t="str">
        <f>+'Dramakan hosqer'!B52</f>
        <v>Գնումների համակարգողի ծառայության գծով</v>
      </c>
      <c r="C46" s="210">
        <v>5</v>
      </c>
      <c r="D46" s="210">
        <f>+'Dramakan hosqer'!F52</f>
        <v>0</v>
      </c>
      <c r="E46" s="210">
        <f t="shared" si="1"/>
        <v>-5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12</v>
      </c>
      <c r="B47" s="219" t="str">
        <f>+'Dramakan hosqer'!B53</f>
        <v>Համակարգիչների տեխնիկական սպասարկման գծով</v>
      </c>
      <c r="C47" s="210">
        <v>14</v>
      </c>
      <c r="D47" s="210">
        <f>+'Dramakan hosqer'!F53</f>
        <v>4</v>
      </c>
      <c r="E47" s="210">
        <f t="shared" si="1"/>
        <v>-10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65.25" customHeight="1">
      <c r="A48" s="57">
        <v>13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510" t="s">
        <v>298</v>
      </c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14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14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15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17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18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39.75" customHeight="1">
      <c r="A55" s="57">
        <v>15</v>
      </c>
      <c r="B55" s="277" t="str">
        <f>+'Dramakan hosqer'!B61</f>
        <v>Էլ․ստորագրության սարքի ձեռք բերման գծով</v>
      </c>
      <c r="C55" s="210"/>
      <c r="D55" s="210">
        <f>+'Dramakan hosqer'!F61</f>
        <v>6</v>
      </c>
      <c r="E55" s="210">
        <f t="shared" si="1"/>
        <v>6</v>
      </c>
      <c r="F55" s="510" t="s">
        <v>297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15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16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17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17.100000000000001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17.200000000000003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17.300000000000004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v>16</v>
      </c>
      <c r="B62" s="446" t="str">
        <f>+'Dramakan hosqer'!B68</f>
        <v>Կրեդիտորական պարտքի մարման գծով</v>
      </c>
      <c r="C62" s="447">
        <v>38</v>
      </c>
      <c r="D62" s="447">
        <f>+'Dramakan hosqer'!F68</f>
        <v>38</v>
      </c>
      <c r="E62" s="447">
        <f t="shared" ref="E62:E63" si="3">+D62-C62</f>
        <v>0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5">
        <f>+'Dramakan hosqer'!A69</f>
        <v>16</v>
      </c>
      <c r="B63" s="446" t="str">
        <f>+'Dramakan hosqer'!B69</f>
        <v>Այլ արտահոսքերի գծով</v>
      </c>
      <c r="C63" s="447"/>
      <c r="D63" s="447">
        <f>+'Dramakan hosqer'!F69</f>
        <v>0</v>
      </c>
      <c r="E63" s="447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100</v>
      </c>
      <c r="D64" s="213">
        <f>+D65+D73</f>
        <v>100</v>
      </c>
      <c r="E64" s="213">
        <f t="shared" ref="E64" si="4">D64-C64</f>
        <v>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100</v>
      </c>
      <c r="D65" s="213">
        <f>SUM(D66:D72)</f>
        <v>100</v>
      </c>
      <c r="E65" s="213">
        <f>+D65-C65</f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30</v>
      </c>
      <c r="D66" s="211">
        <f>+'Dramakan hosqer'!F72</f>
        <v>100</v>
      </c>
      <c r="E66" s="211">
        <f t="shared" ref="E66:E76" si="5">+D66-C66</f>
        <v>70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>
        <v>70</v>
      </c>
      <c r="D68" s="211">
        <f>+'Dramakan hosqer'!F74</f>
        <v>0</v>
      </c>
      <c r="E68" s="211">
        <f t="shared" si="5"/>
        <v>-70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40.799999999999272</v>
      </c>
      <c r="D82" s="213">
        <f>D6+D7-D20</f>
        <v>0.6000000000003638</v>
      </c>
      <c r="E82" s="213">
        <f t="shared" si="6"/>
        <v>-40.199999999998909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4" t="str">
        <f>+'Ekamut-caxs'!D71</f>
        <v>Քրիստինա Թումաղյան</v>
      </c>
      <c r="E84" s="541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43" t="s">
        <v>90</v>
      </c>
      <c r="E85" s="543"/>
      <c r="F85" s="241"/>
    </row>
    <row r="86" spans="1:20" s="17" customFormat="1" ht="17.25">
      <c r="A86" s="18"/>
      <c r="B86" s="286" t="s">
        <v>6</v>
      </c>
      <c r="C86" s="18"/>
      <c r="D86" s="541" t="str">
        <f>+'Ekamut-caxs'!D73</f>
        <v>Իրինա Եսայան</v>
      </c>
      <c r="E86" s="541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43" t="s">
        <v>90</v>
      </c>
      <c r="E87" s="543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19" workbookViewId="0">
      <selection activeCell="B65" sqref="B6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1" t="s">
        <v>65</v>
      </c>
      <c r="B1" s="551"/>
      <c r="C1" s="551"/>
      <c r="D1" s="551"/>
      <c r="E1" s="55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2" t="str">
        <f>+'Ekamut-caxs'!A7:D7</f>
        <v>«Թիվ 11 Գրադարան» ՀՈԱԿ-ի</v>
      </c>
      <c r="B2" s="553"/>
      <c r="C2" s="553"/>
      <c r="D2" s="553"/>
      <c r="E2" s="55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4" t="s">
        <v>128</v>
      </c>
      <c r="B3" s="554"/>
      <c r="C3" s="554"/>
      <c r="D3" s="554"/>
      <c r="E3" s="55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5" t="s">
        <v>231</v>
      </c>
      <c r="B4" s="555"/>
      <c r="C4" s="555"/>
      <c r="D4" s="555"/>
      <c r="E4" s="55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6" t="s">
        <v>133</v>
      </c>
      <c r="B7" s="547"/>
      <c r="C7" s="54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2.6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>
        <v>1</v>
      </c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1.6</v>
      </c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2.6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6" t="s">
        <v>158</v>
      </c>
      <c r="B35" s="547"/>
      <c r="C35" s="54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24.4</v>
      </c>
      <c r="E36" s="29" t="s">
        <v>105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8.5</v>
      </c>
      <c r="E37" s="29" t="s">
        <v>105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5.0999999999999996</v>
      </c>
      <c r="E40" s="29" t="s">
        <v>105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203.8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203.8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241.8</v>
      </c>
      <c r="E58" s="183"/>
      <c r="F58" s="259">
        <f>+D58-D54</f>
        <v>38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40.799999999999272</v>
      </c>
      <c r="D61" s="548" t="s">
        <v>161</v>
      </c>
      <c r="E61" s="54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0" t="str">
        <f>+'Ekamut-caxs'!D71</f>
        <v>Քրիստինա Թումաղյան</v>
      </c>
      <c r="E63" s="55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5" t="s">
        <v>90</v>
      </c>
      <c r="E64" s="54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0" t="str">
        <f>+'Ekamut-caxs'!D73</f>
        <v>Իրինա Եսայան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5" t="s">
        <v>90</v>
      </c>
      <c r="E66" s="54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B65" sqref="B6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6" s="20" customFormat="1" ht="20.25">
      <c r="A2" s="527" t="str">
        <f>+'Ekamut-caxs'!A7:D7</f>
        <v>«Թիվ 11 Գրադարան» ՀՈԱԿ-ի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19"/>
      <c r="P2" s="19"/>
    </row>
    <row r="3" spans="1:16" ht="17.25">
      <c r="A3" s="554" t="s">
        <v>291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</row>
    <row r="4" spans="1:16" ht="21" customHeight="1" thickBot="1">
      <c r="N4" s="125" t="s">
        <v>0</v>
      </c>
    </row>
    <row r="5" spans="1:16" ht="21" customHeight="1">
      <c r="A5" s="559" t="s">
        <v>204</v>
      </c>
      <c r="B5" s="559" t="s">
        <v>66</v>
      </c>
      <c r="C5" s="560" t="s">
        <v>191</v>
      </c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1" t="s">
        <v>127</v>
      </c>
    </row>
    <row r="6" spans="1:16" ht="172.5" customHeight="1">
      <c r="A6" s="559"/>
      <c r="B6" s="559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62"/>
    </row>
    <row r="7" spans="1:16" ht="31.5" customHeight="1">
      <c r="A7" s="236">
        <v>1</v>
      </c>
      <c r="B7" s="253" t="s">
        <v>174</v>
      </c>
      <c r="C7" s="479">
        <v>12820.8</v>
      </c>
      <c r="D7" s="479"/>
      <c r="E7" s="479" t="str">
        <f>IF(D7&gt;1,326.6," ")</f>
        <v xml:space="preserve"> </v>
      </c>
      <c r="F7" s="479"/>
      <c r="G7" s="479"/>
      <c r="H7" s="479"/>
      <c r="I7" s="479"/>
      <c r="J7" s="480"/>
      <c r="K7" s="479"/>
      <c r="L7" s="479"/>
      <c r="M7" s="479"/>
      <c r="N7" s="251">
        <f>ROUND(SUM(C7:M7),1)</f>
        <v>12820.8</v>
      </c>
    </row>
    <row r="8" spans="1:16" ht="43.5" customHeight="1">
      <c r="A8" s="236">
        <v>2</v>
      </c>
      <c r="B8" s="299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12820.8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66" t="s">
        <v>288</v>
      </c>
      <c r="C11" s="566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26"/>
      <c r="C12" s="486">
        <f>1068.4*12</f>
        <v>12820.800000000001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63"/>
      <c r="M13" s="563"/>
      <c r="N13" s="223"/>
    </row>
    <row r="14" spans="1:16" s="144" customFormat="1" ht="69" customHeight="1">
      <c r="B14" s="564" t="s">
        <v>173</v>
      </c>
      <c r="C14" s="565"/>
      <c r="E14" s="564" t="s">
        <v>172</v>
      </c>
      <c r="F14" s="565"/>
      <c r="G14" s="248"/>
      <c r="H14" s="567"/>
      <c r="I14" s="567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7" t="str">
        <f>+'Ekamut-caxs'!D71</f>
        <v>Քրիստինա Թումաղյան</v>
      </c>
      <c r="H19" s="557"/>
      <c r="I19" s="557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6" t="s">
        <v>90</v>
      </c>
      <c r="H20" s="556"/>
      <c r="I20" s="556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7" t="str">
        <f>+'Ekamut-caxs'!D73</f>
        <v>Իրինա Եսայան</v>
      </c>
      <c r="H21" s="557"/>
      <c r="I21" s="557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6" t="s">
        <v>90</v>
      </c>
      <c r="H22" s="556"/>
      <c r="I22" s="556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B65" sqref="B65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74" t="s">
        <v>65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375" customFormat="1" ht="21.75" customHeight="1">
      <c r="A2" s="570" t="str">
        <f>+'Ekamut-caxs'!A7:E7</f>
        <v>«Թիվ 11 Գրադարան» ՀՈԱԿ-ի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5" s="375" customFormat="1" ht="21" customHeight="1">
      <c r="A3" s="570" t="s">
        <v>91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/>
    <row r="5" spans="1:15" s="377" customFormat="1" ht="24.75" customHeight="1">
      <c r="A5" s="575" t="s">
        <v>111</v>
      </c>
      <c r="B5" s="575" t="s">
        <v>92</v>
      </c>
      <c r="C5" s="576" t="s">
        <v>93</v>
      </c>
      <c r="D5" s="576"/>
      <c r="E5" s="576"/>
      <c r="F5" s="576"/>
      <c r="G5" s="576" t="s">
        <v>94</v>
      </c>
      <c r="H5" s="576"/>
      <c r="I5" s="576"/>
      <c r="J5" s="576"/>
      <c r="K5" s="576" t="s">
        <v>118</v>
      </c>
      <c r="L5" s="576"/>
      <c r="M5" s="576"/>
      <c r="N5" s="576"/>
      <c r="O5" s="576"/>
    </row>
    <row r="6" spans="1:15" s="380" customFormat="1" ht="51" customHeight="1">
      <c r="A6" s="575"/>
      <c r="B6" s="575"/>
      <c r="C6" s="378" t="s">
        <v>263</v>
      </c>
      <c r="D6" s="378" t="s">
        <v>200</v>
      </c>
      <c r="E6" s="378" t="s">
        <v>274</v>
      </c>
      <c r="F6" s="378" t="s">
        <v>275</v>
      </c>
      <c r="G6" s="378" t="s">
        <v>229</v>
      </c>
      <c r="H6" s="378" t="s">
        <v>200</v>
      </c>
      <c r="I6" s="378" t="s">
        <v>276</v>
      </c>
      <c r="J6" s="378" t="s">
        <v>275</v>
      </c>
      <c r="K6" s="378" t="s">
        <v>263</v>
      </c>
      <c r="L6" s="378" t="s">
        <v>274</v>
      </c>
      <c r="M6" s="378" t="s">
        <v>277</v>
      </c>
      <c r="N6" s="379" t="s">
        <v>278</v>
      </c>
      <c r="O6" s="379" t="s">
        <v>279</v>
      </c>
    </row>
    <row r="7" spans="1:15" ht="19.5" customHeight="1">
      <c r="A7" s="452">
        <v>1</v>
      </c>
      <c r="B7" s="453" t="s">
        <v>95</v>
      </c>
      <c r="C7" s="454">
        <v>269</v>
      </c>
      <c r="D7" s="382">
        <v>38655.300000000003</v>
      </c>
      <c r="E7" s="383">
        <v>269</v>
      </c>
      <c r="F7" s="455">
        <f t="shared" ref="F7:F16" si="0">+E7*143.7</f>
        <v>38655.299999999996</v>
      </c>
      <c r="G7" s="454">
        <v>138.80000000000001</v>
      </c>
      <c r="H7" s="382">
        <v>7092.22</v>
      </c>
      <c r="I7" s="383">
        <v>138.80000000000001</v>
      </c>
      <c r="J7" s="455">
        <f>+I7*53.48</f>
        <v>7423.0240000000003</v>
      </c>
      <c r="K7" s="389">
        <v>5</v>
      </c>
      <c r="L7" s="383">
        <v>5</v>
      </c>
      <c r="M7" s="386">
        <f>+L7*200.47</f>
        <v>1002.35</v>
      </c>
      <c r="N7" s="385">
        <f>+L7*7.94904</f>
        <v>39.745199999999997</v>
      </c>
      <c r="O7" s="386">
        <f>+N7+M7</f>
        <v>1042.0952</v>
      </c>
    </row>
    <row r="8" spans="1:15" ht="19.5" customHeight="1">
      <c r="A8" s="452">
        <v>2</v>
      </c>
      <c r="B8" s="453" t="s">
        <v>265</v>
      </c>
      <c r="C8" s="454">
        <v>284</v>
      </c>
      <c r="D8" s="382">
        <v>40810.800000000003</v>
      </c>
      <c r="E8" s="383">
        <f>+C8</f>
        <v>284</v>
      </c>
      <c r="F8" s="455">
        <f t="shared" si="0"/>
        <v>40810.799999999996</v>
      </c>
      <c r="G8" s="454">
        <v>156.44</v>
      </c>
      <c r="H8" s="382">
        <v>7990.21</v>
      </c>
      <c r="I8" s="383">
        <f t="shared" ref="I8:I18" si="1">+G8</f>
        <v>156.44</v>
      </c>
      <c r="J8" s="455">
        <f t="shared" ref="J8:J18" si="2">+I8*53.48</f>
        <v>8366.4111999999986</v>
      </c>
      <c r="K8" s="389">
        <v>5</v>
      </c>
      <c r="L8" s="383">
        <f>+K8</f>
        <v>5</v>
      </c>
      <c r="M8" s="386">
        <f t="shared" ref="M8:M18" si="3">+L8*200.47</f>
        <v>1002.35</v>
      </c>
      <c r="N8" s="385">
        <f t="shared" ref="N8:N18" si="4">+L8*7.94904</f>
        <v>39.745199999999997</v>
      </c>
      <c r="O8" s="386">
        <f t="shared" ref="O8:O18" si="5">+N8+M8</f>
        <v>1042.0952</v>
      </c>
    </row>
    <row r="9" spans="1:15" ht="19.5" customHeight="1">
      <c r="A9" s="452">
        <v>3</v>
      </c>
      <c r="B9" s="453" t="s">
        <v>96</v>
      </c>
      <c r="C9" s="454">
        <v>118</v>
      </c>
      <c r="D9" s="382">
        <v>16956.599999999999</v>
      </c>
      <c r="E9" s="383">
        <f t="shared" ref="E9:E18" si="6">+C9</f>
        <v>118</v>
      </c>
      <c r="F9" s="455">
        <f t="shared" si="0"/>
        <v>16956.599999999999</v>
      </c>
      <c r="G9" s="454">
        <v>132.91999999999999</v>
      </c>
      <c r="H9" s="382">
        <v>6888.96</v>
      </c>
      <c r="I9" s="383">
        <f t="shared" si="1"/>
        <v>132.91999999999999</v>
      </c>
      <c r="J9" s="455">
        <f t="shared" si="2"/>
        <v>7108.5615999999991</v>
      </c>
      <c r="K9" s="389">
        <v>4</v>
      </c>
      <c r="L9" s="383">
        <f t="shared" ref="L9:L18" si="7">+K9</f>
        <v>4</v>
      </c>
      <c r="M9" s="386">
        <f t="shared" si="3"/>
        <v>801.88</v>
      </c>
      <c r="N9" s="385">
        <f t="shared" si="4"/>
        <v>31.79616</v>
      </c>
      <c r="O9" s="386">
        <f t="shared" si="5"/>
        <v>833.67615999999998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6"/>
        <v>0</v>
      </c>
      <c r="F10" s="455">
        <f t="shared" si="0"/>
        <v>0</v>
      </c>
      <c r="G10" s="454">
        <v>187.36</v>
      </c>
      <c r="H10" s="387">
        <v>9822.41</v>
      </c>
      <c r="I10" s="383">
        <f t="shared" si="1"/>
        <v>187.36</v>
      </c>
      <c r="J10" s="455">
        <f t="shared" si="2"/>
        <v>10020.0128</v>
      </c>
      <c r="K10" s="389">
        <v>6</v>
      </c>
      <c r="L10" s="383">
        <f t="shared" si="7"/>
        <v>6</v>
      </c>
      <c r="M10" s="386">
        <f t="shared" si="3"/>
        <v>1202.82</v>
      </c>
      <c r="N10" s="385">
        <f t="shared" si="4"/>
        <v>47.694240000000001</v>
      </c>
      <c r="O10" s="386">
        <f t="shared" si="5"/>
        <v>1250.51424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>
        <v>100.48</v>
      </c>
      <c r="H11" s="387">
        <v>5258.47</v>
      </c>
      <c r="I11" s="383">
        <f t="shared" si="1"/>
        <v>100.48</v>
      </c>
      <c r="J11" s="455">
        <f t="shared" si="2"/>
        <v>5373.6704</v>
      </c>
      <c r="K11" s="389">
        <v>5</v>
      </c>
      <c r="L11" s="383">
        <f t="shared" si="7"/>
        <v>5</v>
      </c>
      <c r="M11" s="386">
        <f t="shared" si="3"/>
        <v>1002.35</v>
      </c>
      <c r="N11" s="385">
        <f t="shared" si="4"/>
        <v>39.745199999999997</v>
      </c>
      <c r="O11" s="386">
        <f t="shared" si="5"/>
        <v>1042.0952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108.03</v>
      </c>
      <c r="H12" s="387">
        <v>5650.94</v>
      </c>
      <c r="I12" s="383">
        <f t="shared" si="1"/>
        <v>108.03</v>
      </c>
      <c r="J12" s="455">
        <f t="shared" si="2"/>
        <v>5777.4443999999994</v>
      </c>
      <c r="K12" s="389">
        <v>11</v>
      </c>
      <c r="L12" s="383">
        <f t="shared" si="7"/>
        <v>11</v>
      </c>
      <c r="M12" s="386">
        <f t="shared" si="3"/>
        <v>2205.17</v>
      </c>
      <c r="N12" s="385">
        <f t="shared" si="4"/>
        <v>87.439440000000005</v>
      </c>
      <c r="O12" s="386">
        <f t="shared" si="5"/>
        <v>2292.6094400000002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239.08</v>
      </c>
      <c r="H13" s="387">
        <v>12611.3</v>
      </c>
      <c r="I13" s="383">
        <f t="shared" si="1"/>
        <v>239.08</v>
      </c>
      <c r="J13" s="455">
        <f t="shared" si="2"/>
        <v>12785.9984</v>
      </c>
      <c r="K13" s="389">
        <v>3</v>
      </c>
      <c r="L13" s="383">
        <f t="shared" si="7"/>
        <v>3</v>
      </c>
      <c r="M13" s="386">
        <f t="shared" si="3"/>
        <v>601.41</v>
      </c>
      <c r="N13" s="385">
        <f t="shared" si="4"/>
        <v>23.84712</v>
      </c>
      <c r="O13" s="386">
        <f t="shared" si="5"/>
        <v>625.25711999999999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413.46</v>
      </c>
      <c r="H14" s="387">
        <v>21927.040000000001</v>
      </c>
      <c r="I14" s="383">
        <f t="shared" si="1"/>
        <v>413.46</v>
      </c>
      <c r="J14" s="455">
        <f t="shared" si="2"/>
        <v>22111.840799999998</v>
      </c>
      <c r="K14" s="389">
        <v>5</v>
      </c>
      <c r="L14" s="383">
        <f t="shared" si="7"/>
        <v>5</v>
      </c>
      <c r="M14" s="386">
        <f t="shared" si="3"/>
        <v>1002.35</v>
      </c>
      <c r="N14" s="385">
        <f t="shared" si="4"/>
        <v>39.745199999999997</v>
      </c>
      <c r="O14" s="386">
        <f t="shared" si="5"/>
        <v>1042.0952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188.91</v>
      </c>
      <c r="H15" s="387">
        <v>9947.2099999999991</v>
      </c>
      <c r="I15" s="383">
        <f t="shared" si="1"/>
        <v>188.91</v>
      </c>
      <c r="J15" s="455">
        <f t="shared" si="2"/>
        <v>10102.906799999999</v>
      </c>
      <c r="K15" s="389">
        <v>4</v>
      </c>
      <c r="L15" s="383">
        <f t="shared" si="7"/>
        <v>4</v>
      </c>
      <c r="M15" s="386">
        <f t="shared" si="3"/>
        <v>801.88</v>
      </c>
      <c r="N15" s="385">
        <f t="shared" si="4"/>
        <v>31.79616</v>
      </c>
      <c r="O15" s="386">
        <f t="shared" si="5"/>
        <v>833.67615999999998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90.67</v>
      </c>
      <c r="H16" s="387">
        <v>4736.83</v>
      </c>
      <c r="I16" s="383">
        <f t="shared" si="1"/>
        <v>90.67</v>
      </c>
      <c r="J16" s="455">
        <f t="shared" si="2"/>
        <v>4849.0316000000003</v>
      </c>
      <c r="K16" s="389">
        <v>6</v>
      </c>
      <c r="L16" s="383">
        <f t="shared" si="7"/>
        <v>6</v>
      </c>
      <c r="M16" s="386">
        <f t="shared" si="3"/>
        <v>1202.82</v>
      </c>
      <c r="N16" s="385">
        <f t="shared" si="4"/>
        <v>47.694240000000001</v>
      </c>
      <c r="O16" s="386">
        <f t="shared" si="5"/>
        <v>1250.51424</v>
      </c>
    </row>
    <row r="17" spans="1:15" ht="19.5" customHeight="1">
      <c r="A17" s="452">
        <v>11</v>
      </c>
      <c r="B17" s="456" t="s">
        <v>104</v>
      </c>
      <c r="C17" s="457">
        <v>44</v>
      </c>
      <c r="D17" s="388">
        <v>6322.8</v>
      </c>
      <c r="E17" s="383">
        <f t="shared" si="6"/>
        <v>44</v>
      </c>
      <c r="F17" s="455">
        <f>+E17*143.7</f>
        <v>6322.7999999999993</v>
      </c>
      <c r="G17" s="457">
        <v>159.69</v>
      </c>
      <c r="H17" s="388">
        <v>8355.6200000000008</v>
      </c>
      <c r="I17" s="383">
        <f t="shared" si="1"/>
        <v>159.69</v>
      </c>
      <c r="J17" s="455">
        <f t="shared" si="2"/>
        <v>8540.2212</v>
      </c>
      <c r="K17" s="383">
        <v>5</v>
      </c>
      <c r="L17" s="383">
        <f t="shared" si="7"/>
        <v>5</v>
      </c>
      <c r="M17" s="386">
        <f t="shared" si="3"/>
        <v>1002.35</v>
      </c>
      <c r="N17" s="385">
        <f t="shared" si="4"/>
        <v>39.745199999999997</v>
      </c>
      <c r="O17" s="386">
        <f t="shared" si="5"/>
        <v>1042.0952</v>
      </c>
    </row>
    <row r="18" spans="1:15" ht="19.5" customHeight="1">
      <c r="A18" s="452">
        <v>12</v>
      </c>
      <c r="B18" s="456" t="s">
        <v>105</v>
      </c>
      <c r="C18" s="457">
        <v>177</v>
      </c>
      <c r="D18" s="388">
        <v>26426.2</v>
      </c>
      <c r="E18" s="383">
        <f t="shared" si="6"/>
        <v>177</v>
      </c>
      <c r="F18" s="455">
        <f>+E18*143.7</f>
        <v>25434.899999999998</v>
      </c>
      <c r="G18" s="457">
        <v>167.93</v>
      </c>
      <c r="H18" s="388">
        <v>8767.2000000000007</v>
      </c>
      <c r="I18" s="383">
        <f t="shared" si="1"/>
        <v>167.93</v>
      </c>
      <c r="J18" s="455">
        <f t="shared" si="2"/>
        <v>8980.8963999999996</v>
      </c>
      <c r="K18" s="383">
        <v>3</v>
      </c>
      <c r="L18" s="383">
        <f t="shared" si="7"/>
        <v>3</v>
      </c>
      <c r="M18" s="386">
        <f t="shared" si="3"/>
        <v>601.41</v>
      </c>
      <c r="N18" s="385">
        <f t="shared" si="4"/>
        <v>23.84712</v>
      </c>
      <c r="O18" s="386">
        <f t="shared" si="5"/>
        <v>625.25711999999999</v>
      </c>
    </row>
    <row r="19" spans="1:15" ht="32.25" customHeight="1">
      <c r="A19" s="458"/>
      <c r="B19" s="451" t="s">
        <v>88</v>
      </c>
      <c r="C19" s="459">
        <f t="shared" ref="C19:K19" si="8">SUM(C7:C18)</f>
        <v>892</v>
      </c>
      <c r="D19" s="416">
        <f t="shared" si="8"/>
        <v>129171.70000000001</v>
      </c>
      <c r="E19" s="459">
        <f t="shared" si="8"/>
        <v>892</v>
      </c>
      <c r="F19" s="416">
        <f>SUM(F7:F18)</f>
        <v>128180.39999999998</v>
      </c>
      <c r="G19" s="459">
        <f>SUM(G7:G18)</f>
        <v>2083.77</v>
      </c>
      <c r="H19" s="416">
        <f>SUM(H7:H18)</f>
        <v>109048.40999999997</v>
      </c>
      <c r="I19" s="459">
        <f>SUM(I7:I18)</f>
        <v>2083.77</v>
      </c>
      <c r="J19" s="416">
        <f>SUM(J7:J18)</f>
        <v>111440.01960000001</v>
      </c>
      <c r="K19" s="459">
        <f t="shared" si="8"/>
        <v>62</v>
      </c>
      <c r="L19" s="459">
        <f>SUM(L7:L18)</f>
        <v>62</v>
      </c>
      <c r="M19" s="416">
        <f>SUM(M7:M18)</f>
        <v>12429.14</v>
      </c>
      <c r="N19" s="460">
        <f>SUM(N7:N18)</f>
        <v>492.84048000000001</v>
      </c>
      <c r="O19" s="416">
        <f>SUM(O7:O18)</f>
        <v>12921.98048</v>
      </c>
    </row>
    <row r="20" spans="1:15" ht="21.75" customHeight="1">
      <c r="B20" s="393"/>
      <c r="C20" s="394"/>
      <c r="D20" s="395"/>
      <c r="E20" s="394"/>
      <c r="F20" s="395">
        <f>ROUND(F19/1000,1)</f>
        <v>128.19999999999999</v>
      </c>
      <c r="G20" s="394"/>
      <c r="H20" s="395"/>
      <c r="I20" s="394"/>
      <c r="J20" s="395">
        <f>ROUND(J19/1000,1)</f>
        <v>111.4</v>
      </c>
      <c r="K20" s="394"/>
      <c r="L20" s="394"/>
      <c r="M20" s="395">
        <f>ROUND(M19/1000,1)</f>
        <v>12.4</v>
      </c>
      <c r="N20" s="395">
        <f t="shared" ref="N20:O20" si="9">ROUND(N19/1000,1)</f>
        <v>0.5</v>
      </c>
      <c r="O20" s="395">
        <f t="shared" si="9"/>
        <v>12.9</v>
      </c>
    </row>
    <row r="21" spans="1:15" ht="33.75" customHeight="1" thickBot="1">
      <c r="B21" s="569" t="s">
        <v>266</v>
      </c>
      <c r="C21" s="569"/>
      <c r="D21" s="569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128.19999999999999</v>
      </c>
      <c r="G27" s="423" t="s">
        <v>264</v>
      </c>
      <c r="H27" s="390" t="s">
        <v>264</v>
      </c>
      <c r="I27" s="390" t="s">
        <v>264</v>
      </c>
      <c r="J27" s="391">
        <f>J20-J26</f>
        <v>111.4</v>
      </c>
      <c r="K27" s="423" t="s">
        <v>264</v>
      </c>
      <c r="L27" s="390" t="s">
        <v>264</v>
      </c>
      <c r="M27" s="392">
        <f>M20-M26</f>
        <v>12.4</v>
      </c>
      <c r="N27" s="421" t="s">
        <v>264</v>
      </c>
      <c r="O27" s="391">
        <f>+O20-M26</f>
        <v>12.9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9.25" customHeight="1">
      <c r="B30" s="428"/>
      <c r="C30" s="570" t="s">
        <v>2</v>
      </c>
      <c r="D30" s="570"/>
      <c r="E30" s="428"/>
      <c r="F30" s="428"/>
      <c r="G30" s="571"/>
      <c r="H30" s="571"/>
      <c r="I30" s="429"/>
      <c r="J30" s="572" t="s">
        <v>293</v>
      </c>
      <c r="K30" s="572"/>
      <c r="M30" s="397"/>
    </row>
    <row r="31" spans="1:15" s="375" customFormat="1">
      <c r="C31" s="430"/>
      <c r="D31" s="430"/>
      <c r="E31" s="431"/>
      <c r="F31" s="431"/>
      <c r="G31" s="573" t="s">
        <v>89</v>
      </c>
      <c r="H31" s="573"/>
      <c r="I31" s="432"/>
      <c r="J31" s="573" t="s">
        <v>106</v>
      </c>
      <c r="K31" s="573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72"/>
      <c r="H32" s="572"/>
      <c r="I32" s="434"/>
      <c r="J32" s="572" t="s">
        <v>292</v>
      </c>
      <c r="K32" s="572"/>
    </row>
    <row r="33" spans="3:13" s="375" customFormat="1">
      <c r="C33" s="396"/>
      <c r="D33" s="396"/>
      <c r="G33" s="573" t="s">
        <v>89</v>
      </c>
      <c r="H33" s="573"/>
      <c r="I33" s="432"/>
      <c r="J33" s="573" t="s">
        <v>106</v>
      </c>
      <c r="K33" s="573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68" t="s">
        <v>202</v>
      </c>
      <c r="J36" s="568"/>
      <c r="K36" s="438"/>
      <c r="L36" s="568" t="s">
        <v>240</v>
      </c>
      <c r="M36" s="568"/>
    </row>
    <row r="37" spans="3:13">
      <c r="C37" s="436"/>
      <c r="D37" s="436"/>
      <c r="E37" s="568" t="s">
        <v>203</v>
      </c>
      <c r="F37" s="568"/>
      <c r="I37" s="568"/>
      <c r="J37" s="568"/>
      <c r="K37" s="438"/>
      <c r="L37" s="568"/>
      <c r="M37" s="568"/>
    </row>
    <row r="38" spans="3:13">
      <c r="C38" s="436"/>
      <c r="D38" s="436"/>
      <c r="E38" s="568"/>
      <c r="F38" s="56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3"/>
  <sheetViews>
    <sheetView view="pageBreakPreview" topLeftCell="A10" zoomScaleNormal="100" zoomScaleSheetLayoutView="100" workbookViewId="0">
      <selection activeCell="B65" sqref="B65"/>
    </sheetView>
  </sheetViews>
  <sheetFormatPr defaultRowHeight="15"/>
  <cols>
    <col min="1" max="1" width="4.42578125" style="512" customWidth="1"/>
    <col min="2" max="9" width="9.140625" style="512"/>
    <col min="10" max="10" width="24.5703125" style="512" customWidth="1"/>
    <col min="11" max="256" width="9.140625" style="512"/>
    <col min="257" max="257" width="5.140625" style="512" customWidth="1"/>
    <col min="258" max="265" width="9.140625" style="512"/>
    <col min="266" max="266" width="11.140625" style="512" customWidth="1"/>
    <col min="267" max="512" width="9.140625" style="512"/>
    <col min="513" max="513" width="5.140625" style="512" customWidth="1"/>
    <col min="514" max="521" width="9.140625" style="512"/>
    <col min="522" max="522" width="11.140625" style="512" customWidth="1"/>
    <col min="523" max="768" width="9.140625" style="512"/>
    <col min="769" max="769" width="5.140625" style="512" customWidth="1"/>
    <col min="770" max="777" width="9.140625" style="512"/>
    <col min="778" max="778" width="11.140625" style="512" customWidth="1"/>
    <col min="779" max="1024" width="9.140625" style="512"/>
    <col min="1025" max="1025" width="5.140625" style="512" customWidth="1"/>
    <col min="1026" max="1033" width="9.140625" style="512"/>
    <col min="1034" max="1034" width="11.140625" style="512" customWidth="1"/>
    <col min="1035" max="1280" width="9.140625" style="512"/>
    <col min="1281" max="1281" width="5.140625" style="512" customWidth="1"/>
    <col min="1282" max="1289" width="9.140625" style="512"/>
    <col min="1290" max="1290" width="11.140625" style="512" customWidth="1"/>
    <col min="1291" max="1536" width="9.140625" style="512"/>
    <col min="1537" max="1537" width="5.140625" style="512" customWidth="1"/>
    <col min="1538" max="1545" width="9.140625" style="512"/>
    <col min="1546" max="1546" width="11.140625" style="512" customWidth="1"/>
    <col min="1547" max="1792" width="9.140625" style="512"/>
    <col min="1793" max="1793" width="5.140625" style="512" customWidth="1"/>
    <col min="1794" max="1801" width="9.140625" style="512"/>
    <col min="1802" max="1802" width="11.140625" style="512" customWidth="1"/>
    <col min="1803" max="2048" width="9.140625" style="512"/>
    <col min="2049" max="2049" width="5.140625" style="512" customWidth="1"/>
    <col min="2050" max="2057" width="9.140625" style="512"/>
    <col min="2058" max="2058" width="11.140625" style="512" customWidth="1"/>
    <col min="2059" max="2304" width="9.140625" style="512"/>
    <col min="2305" max="2305" width="5.140625" style="512" customWidth="1"/>
    <col min="2306" max="2313" width="9.140625" style="512"/>
    <col min="2314" max="2314" width="11.140625" style="512" customWidth="1"/>
    <col min="2315" max="2560" width="9.140625" style="512"/>
    <col min="2561" max="2561" width="5.140625" style="512" customWidth="1"/>
    <col min="2562" max="2569" width="9.140625" style="512"/>
    <col min="2570" max="2570" width="11.140625" style="512" customWidth="1"/>
    <col min="2571" max="2816" width="9.140625" style="512"/>
    <col min="2817" max="2817" width="5.140625" style="512" customWidth="1"/>
    <col min="2818" max="2825" width="9.140625" style="512"/>
    <col min="2826" max="2826" width="11.140625" style="512" customWidth="1"/>
    <col min="2827" max="3072" width="9.140625" style="512"/>
    <col min="3073" max="3073" width="5.140625" style="512" customWidth="1"/>
    <col min="3074" max="3081" width="9.140625" style="512"/>
    <col min="3082" max="3082" width="11.140625" style="512" customWidth="1"/>
    <col min="3083" max="3328" width="9.140625" style="512"/>
    <col min="3329" max="3329" width="5.140625" style="512" customWidth="1"/>
    <col min="3330" max="3337" width="9.140625" style="512"/>
    <col min="3338" max="3338" width="11.140625" style="512" customWidth="1"/>
    <col min="3339" max="3584" width="9.140625" style="512"/>
    <col min="3585" max="3585" width="5.140625" style="512" customWidth="1"/>
    <col min="3586" max="3593" width="9.140625" style="512"/>
    <col min="3594" max="3594" width="11.140625" style="512" customWidth="1"/>
    <col min="3595" max="3840" width="9.140625" style="512"/>
    <col min="3841" max="3841" width="5.140625" style="512" customWidth="1"/>
    <col min="3842" max="3849" width="9.140625" style="512"/>
    <col min="3850" max="3850" width="11.140625" style="512" customWidth="1"/>
    <col min="3851" max="4096" width="9.140625" style="512"/>
    <col min="4097" max="4097" width="5.140625" style="512" customWidth="1"/>
    <col min="4098" max="4105" width="9.140625" style="512"/>
    <col min="4106" max="4106" width="11.140625" style="512" customWidth="1"/>
    <col min="4107" max="4352" width="9.140625" style="512"/>
    <col min="4353" max="4353" width="5.140625" style="512" customWidth="1"/>
    <col min="4354" max="4361" width="9.140625" style="512"/>
    <col min="4362" max="4362" width="11.140625" style="512" customWidth="1"/>
    <col min="4363" max="4608" width="9.140625" style="512"/>
    <col min="4609" max="4609" width="5.140625" style="512" customWidth="1"/>
    <col min="4610" max="4617" width="9.140625" style="512"/>
    <col min="4618" max="4618" width="11.140625" style="512" customWidth="1"/>
    <col min="4619" max="4864" width="9.140625" style="512"/>
    <col min="4865" max="4865" width="5.140625" style="512" customWidth="1"/>
    <col min="4866" max="4873" width="9.140625" style="512"/>
    <col min="4874" max="4874" width="11.140625" style="512" customWidth="1"/>
    <col min="4875" max="5120" width="9.140625" style="512"/>
    <col min="5121" max="5121" width="5.140625" style="512" customWidth="1"/>
    <col min="5122" max="5129" width="9.140625" style="512"/>
    <col min="5130" max="5130" width="11.140625" style="512" customWidth="1"/>
    <col min="5131" max="5376" width="9.140625" style="512"/>
    <col min="5377" max="5377" width="5.140625" style="512" customWidth="1"/>
    <col min="5378" max="5385" width="9.140625" style="512"/>
    <col min="5386" max="5386" width="11.140625" style="512" customWidth="1"/>
    <col min="5387" max="5632" width="9.140625" style="512"/>
    <col min="5633" max="5633" width="5.140625" style="512" customWidth="1"/>
    <col min="5634" max="5641" width="9.140625" style="512"/>
    <col min="5642" max="5642" width="11.140625" style="512" customWidth="1"/>
    <col min="5643" max="5888" width="9.140625" style="512"/>
    <col min="5889" max="5889" width="5.140625" style="512" customWidth="1"/>
    <col min="5890" max="5897" width="9.140625" style="512"/>
    <col min="5898" max="5898" width="11.140625" style="512" customWidth="1"/>
    <col min="5899" max="6144" width="9.140625" style="512"/>
    <col min="6145" max="6145" width="5.140625" style="512" customWidth="1"/>
    <col min="6146" max="6153" width="9.140625" style="512"/>
    <col min="6154" max="6154" width="11.140625" style="512" customWidth="1"/>
    <col min="6155" max="6400" width="9.140625" style="512"/>
    <col min="6401" max="6401" width="5.140625" style="512" customWidth="1"/>
    <col min="6402" max="6409" width="9.140625" style="512"/>
    <col min="6410" max="6410" width="11.140625" style="512" customWidth="1"/>
    <col min="6411" max="6656" width="9.140625" style="512"/>
    <col min="6657" max="6657" width="5.140625" style="512" customWidth="1"/>
    <col min="6658" max="6665" width="9.140625" style="512"/>
    <col min="6666" max="6666" width="11.140625" style="512" customWidth="1"/>
    <col min="6667" max="6912" width="9.140625" style="512"/>
    <col min="6913" max="6913" width="5.140625" style="512" customWidth="1"/>
    <col min="6914" max="6921" width="9.140625" style="512"/>
    <col min="6922" max="6922" width="11.140625" style="512" customWidth="1"/>
    <col min="6923" max="7168" width="9.140625" style="512"/>
    <col min="7169" max="7169" width="5.140625" style="512" customWidth="1"/>
    <col min="7170" max="7177" width="9.140625" style="512"/>
    <col min="7178" max="7178" width="11.140625" style="512" customWidth="1"/>
    <col min="7179" max="7424" width="9.140625" style="512"/>
    <col min="7425" max="7425" width="5.140625" style="512" customWidth="1"/>
    <col min="7426" max="7433" width="9.140625" style="512"/>
    <col min="7434" max="7434" width="11.140625" style="512" customWidth="1"/>
    <col min="7435" max="7680" width="9.140625" style="512"/>
    <col min="7681" max="7681" width="5.140625" style="512" customWidth="1"/>
    <col min="7682" max="7689" width="9.140625" style="512"/>
    <col min="7690" max="7690" width="11.140625" style="512" customWidth="1"/>
    <col min="7691" max="7936" width="9.140625" style="512"/>
    <col min="7937" max="7937" width="5.140625" style="512" customWidth="1"/>
    <col min="7938" max="7945" width="9.140625" style="512"/>
    <col min="7946" max="7946" width="11.140625" style="512" customWidth="1"/>
    <col min="7947" max="8192" width="9.140625" style="512"/>
    <col min="8193" max="8193" width="5.140625" style="512" customWidth="1"/>
    <col min="8194" max="8201" width="9.140625" style="512"/>
    <col min="8202" max="8202" width="11.140625" style="512" customWidth="1"/>
    <col min="8203" max="8448" width="9.140625" style="512"/>
    <col min="8449" max="8449" width="5.140625" style="512" customWidth="1"/>
    <col min="8450" max="8457" width="9.140625" style="512"/>
    <col min="8458" max="8458" width="11.140625" style="512" customWidth="1"/>
    <col min="8459" max="8704" width="9.140625" style="512"/>
    <col min="8705" max="8705" width="5.140625" style="512" customWidth="1"/>
    <col min="8706" max="8713" width="9.140625" style="512"/>
    <col min="8714" max="8714" width="11.140625" style="512" customWidth="1"/>
    <col min="8715" max="8960" width="9.140625" style="512"/>
    <col min="8961" max="8961" width="5.140625" style="512" customWidth="1"/>
    <col min="8962" max="8969" width="9.140625" style="512"/>
    <col min="8970" max="8970" width="11.140625" style="512" customWidth="1"/>
    <col min="8971" max="9216" width="9.140625" style="512"/>
    <col min="9217" max="9217" width="5.140625" style="512" customWidth="1"/>
    <col min="9218" max="9225" width="9.140625" style="512"/>
    <col min="9226" max="9226" width="11.140625" style="512" customWidth="1"/>
    <col min="9227" max="9472" width="9.140625" style="512"/>
    <col min="9473" max="9473" width="5.140625" style="512" customWidth="1"/>
    <col min="9474" max="9481" width="9.140625" style="512"/>
    <col min="9482" max="9482" width="11.140625" style="512" customWidth="1"/>
    <col min="9483" max="9728" width="9.140625" style="512"/>
    <col min="9729" max="9729" width="5.140625" style="512" customWidth="1"/>
    <col min="9730" max="9737" width="9.140625" style="512"/>
    <col min="9738" max="9738" width="11.140625" style="512" customWidth="1"/>
    <col min="9739" max="9984" width="9.140625" style="512"/>
    <col min="9985" max="9985" width="5.140625" style="512" customWidth="1"/>
    <col min="9986" max="9993" width="9.140625" style="512"/>
    <col min="9994" max="9994" width="11.140625" style="512" customWidth="1"/>
    <col min="9995" max="10240" width="9.140625" style="512"/>
    <col min="10241" max="10241" width="5.140625" style="512" customWidth="1"/>
    <col min="10242" max="10249" width="9.140625" style="512"/>
    <col min="10250" max="10250" width="11.140625" style="512" customWidth="1"/>
    <col min="10251" max="10496" width="9.140625" style="512"/>
    <col min="10497" max="10497" width="5.140625" style="512" customWidth="1"/>
    <col min="10498" max="10505" width="9.140625" style="512"/>
    <col min="10506" max="10506" width="11.140625" style="512" customWidth="1"/>
    <col min="10507" max="10752" width="9.140625" style="512"/>
    <col min="10753" max="10753" width="5.140625" style="512" customWidth="1"/>
    <col min="10754" max="10761" width="9.140625" style="512"/>
    <col min="10762" max="10762" width="11.140625" style="512" customWidth="1"/>
    <col min="10763" max="11008" width="9.140625" style="512"/>
    <col min="11009" max="11009" width="5.140625" style="512" customWidth="1"/>
    <col min="11010" max="11017" width="9.140625" style="512"/>
    <col min="11018" max="11018" width="11.140625" style="512" customWidth="1"/>
    <col min="11019" max="11264" width="9.140625" style="512"/>
    <col min="11265" max="11265" width="5.140625" style="512" customWidth="1"/>
    <col min="11266" max="11273" width="9.140625" style="512"/>
    <col min="11274" max="11274" width="11.140625" style="512" customWidth="1"/>
    <col min="11275" max="11520" width="9.140625" style="512"/>
    <col min="11521" max="11521" width="5.140625" style="512" customWidth="1"/>
    <col min="11522" max="11529" width="9.140625" style="512"/>
    <col min="11530" max="11530" width="11.140625" style="512" customWidth="1"/>
    <col min="11531" max="11776" width="9.140625" style="512"/>
    <col min="11777" max="11777" width="5.140625" style="512" customWidth="1"/>
    <col min="11778" max="11785" width="9.140625" style="512"/>
    <col min="11786" max="11786" width="11.140625" style="512" customWidth="1"/>
    <col min="11787" max="12032" width="9.140625" style="512"/>
    <col min="12033" max="12033" width="5.140625" style="512" customWidth="1"/>
    <col min="12034" max="12041" width="9.140625" style="512"/>
    <col min="12042" max="12042" width="11.140625" style="512" customWidth="1"/>
    <col min="12043" max="12288" width="9.140625" style="512"/>
    <col min="12289" max="12289" width="5.140625" style="512" customWidth="1"/>
    <col min="12290" max="12297" width="9.140625" style="512"/>
    <col min="12298" max="12298" width="11.140625" style="512" customWidth="1"/>
    <col min="12299" max="12544" width="9.140625" style="512"/>
    <col min="12545" max="12545" width="5.140625" style="512" customWidth="1"/>
    <col min="12546" max="12553" width="9.140625" style="512"/>
    <col min="12554" max="12554" width="11.140625" style="512" customWidth="1"/>
    <col min="12555" max="12800" width="9.140625" style="512"/>
    <col min="12801" max="12801" width="5.140625" style="512" customWidth="1"/>
    <col min="12802" max="12809" width="9.140625" style="512"/>
    <col min="12810" max="12810" width="11.140625" style="512" customWidth="1"/>
    <col min="12811" max="13056" width="9.140625" style="512"/>
    <col min="13057" max="13057" width="5.140625" style="512" customWidth="1"/>
    <col min="13058" max="13065" width="9.140625" style="512"/>
    <col min="13066" max="13066" width="11.140625" style="512" customWidth="1"/>
    <col min="13067" max="13312" width="9.140625" style="512"/>
    <col min="13313" max="13313" width="5.140625" style="512" customWidth="1"/>
    <col min="13314" max="13321" width="9.140625" style="512"/>
    <col min="13322" max="13322" width="11.140625" style="512" customWidth="1"/>
    <col min="13323" max="13568" width="9.140625" style="512"/>
    <col min="13569" max="13569" width="5.140625" style="512" customWidth="1"/>
    <col min="13570" max="13577" width="9.140625" style="512"/>
    <col min="13578" max="13578" width="11.140625" style="512" customWidth="1"/>
    <col min="13579" max="13824" width="9.140625" style="512"/>
    <col min="13825" max="13825" width="5.140625" style="512" customWidth="1"/>
    <col min="13826" max="13833" width="9.140625" style="512"/>
    <col min="13834" max="13834" width="11.140625" style="512" customWidth="1"/>
    <col min="13835" max="14080" width="9.140625" style="512"/>
    <col min="14081" max="14081" width="5.140625" style="512" customWidth="1"/>
    <col min="14082" max="14089" width="9.140625" style="512"/>
    <col min="14090" max="14090" width="11.140625" style="512" customWidth="1"/>
    <col min="14091" max="14336" width="9.140625" style="512"/>
    <col min="14337" max="14337" width="5.140625" style="512" customWidth="1"/>
    <col min="14338" max="14345" width="9.140625" style="512"/>
    <col min="14346" max="14346" width="11.140625" style="512" customWidth="1"/>
    <col min="14347" max="14592" width="9.140625" style="512"/>
    <col min="14593" max="14593" width="5.140625" style="512" customWidth="1"/>
    <col min="14594" max="14601" width="9.140625" style="512"/>
    <col min="14602" max="14602" width="11.140625" style="512" customWidth="1"/>
    <col min="14603" max="14848" width="9.140625" style="512"/>
    <col min="14849" max="14849" width="5.140625" style="512" customWidth="1"/>
    <col min="14850" max="14857" width="9.140625" style="512"/>
    <col min="14858" max="14858" width="11.140625" style="512" customWidth="1"/>
    <col min="14859" max="15104" width="9.140625" style="512"/>
    <col min="15105" max="15105" width="5.140625" style="512" customWidth="1"/>
    <col min="15106" max="15113" width="9.140625" style="512"/>
    <col min="15114" max="15114" width="11.140625" style="512" customWidth="1"/>
    <col min="15115" max="15360" width="9.140625" style="512"/>
    <col min="15361" max="15361" width="5.140625" style="512" customWidth="1"/>
    <col min="15362" max="15369" width="9.140625" style="512"/>
    <col min="15370" max="15370" width="11.140625" style="512" customWidth="1"/>
    <col min="15371" max="15616" width="9.140625" style="512"/>
    <col min="15617" max="15617" width="5.140625" style="512" customWidth="1"/>
    <col min="15618" max="15625" width="9.140625" style="512"/>
    <col min="15626" max="15626" width="11.140625" style="512" customWidth="1"/>
    <col min="15627" max="15872" width="9.140625" style="512"/>
    <col min="15873" max="15873" width="5.140625" style="512" customWidth="1"/>
    <col min="15874" max="15881" width="9.140625" style="512"/>
    <col min="15882" max="15882" width="11.140625" style="512" customWidth="1"/>
    <col min="15883" max="16128" width="9.140625" style="512"/>
    <col min="16129" max="16129" width="5.140625" style="512" customWidth="1"/>
    <col min="16130" max="16137" width="9.140625" style="512"/>
    <col min="16138" max="16138" width="11.140625" style="512" customWidth="1"/>
    <col min="16139" max="16384" width="9.140625" style="512"/>
  </cols>
  <sheetData>
    <row r="1" spans="1:10" ht="20.25">
      <c r="B1" s="578" t="s">
        <v>299</v>
      </c>
      <c r="C1" s="578"/>
      <c r="D1" s="578"/>
      <c r="E1" s="578"/>
      <c r="F1" s="578"/>
      <c r="G1" s="578"/>
      <c r="H1" s="578"/>
      <c r="I1" s="578"/>
      <c r="J1" s="578"/>
    </row>
    <row r="2" spans="1:10" ht="20.25">
      <c r="B2" s="513"/>
      <c r="C2" s="513"/>
      <c r="D2" s="513"/>
      <c r="E2" s="513"/>
      <c r="F2" s="513"/>
      <c r="G2" s="513"/>
      <c r="H2" s="513"/>
      <c r="I2" s="513"/>
      <c r="J2" s="513"/>
    </row>
    <row r="3" spans="1:10" ht="18">
      <c r="B3" s="579" t="s">
        <v>315</v>
      </c>
      <c r="C3" s="579"/>
      <c r="D3" s="579"/>
      <c r="E3" s="579"/>
      <c r="F3" s="579"/>
      <c r="G3" s="579"/>
      <c r="H3" s="579"/>
      <c r="I3" s="579"/>
      <c r="J3" s="579"/>
    </row>
    <row r="4" spans="1:10">
      <c r="B4" s="514"/>
      <c r="C4" s="514"/>
      <c r="D4" s="514"/>
      <c r="E4" s="514"/>
      <c r="F4" s="514"/>
      <c r="G4" s="514"/>
      <c r="H4" s="514"/>
      <c r="I4" s="514"/>
      <c r="J4" s="514"/>
    </row>
    <row r="5" spans="1:10">
      <c r="A5" s="515">
        <v>1</v>
      </c>
      <c r="B5" s="577" t="s">
        <v>317</v>
      </c>
      <c r="C5" s="577"/>
      <c r="D5" s="577"/>
      <c r="E5" s="577"/>
      <c r="F5" s="577"/>
      <c r="G5" s="577"/>
      <c r="H5" s="577"/>
      <c r="I5" s="577"/>
      <c r="J5" s="577"/>
    </row>
    <row r="6" spans="1:10" ht="33" customHeight="1">
      <c r="A6" s="515"/>
      <c r="B6" s="577" t="s">
        <v>316</v>
      </c>
      <c r="C6" s="577"/>
      <c r="D6" s="577"/>
      <c r="E6" s="577"/>
      <c r="F6" s="577"/>
      <c r="G6" s="577"/>
      <c r="H6" s="577"/>
      <c r="I6" s="577"/>
      <c r="J6" s="577"/>
    </row>
    <row r="7" spans="1:10">
      <c r="A7" s="515">
        <v>2</v>
      </c>
      <c r="B7" s="577" t="s">
        <v>321</v>
      </c>
      <c r="C7" s="577"/>
      <c r="D7" s="577"/>
      <c r="E7" s="577"/>
      <c r="F7" s="577"/>
      <c r="G7" s="577"/>
      <c r="H7" s="577"/>
      <c r="I7" s="577"/>
      <c r="J7" s="577"/>
    </row>
    <row r="8" spans="1:10">
      <c r="A8" s="515"/>
      <c r="B8" s="580" t="s">
        <v>320</v>
      </c>
      <c r="C8" s="580"/>
      <c r="D8" s="580"/>
      <c r="E8" s="580"/>
      <c r="F8" s="580"/>
      <c r="G8" s="580"/>
      <c r="H8" s="580"/>
      <c r="I8" s="580"/>
      <c r="J8" s="580"/>
    </row>
    <row r="9" spans="1:10">
      <c r="A9" s="515">
        <v>3</v>
      </c>
      <c r="B9" s="577" t="s">
        <v>323</v>
      </c>
      <c r="C9" s="577" t="s">
        <v>300</v>
      </c>
      <c r="D9" s="577"/>
      <c r="E9" s="577"/>
      <c r="F9" s="577"/>
      <c r="G9" s="577" t="s">
        <v>301</v>
      </c>
      <c r="H9" s="577"/>
      <c r="I9" s="577"/>
      <c r="J9" s="577"/>
    </row>
    <row r="10" spans="1:10">
      <c r="A10" s="515"/>
      <c r="B10" s="580" t="s">
        <v>322</v>
      </c>
      <c r="C10" s="580"/>
      <c r="D10" s="580"/>
      <c r="E10" s="580"/>
      <c r="F10" s="580"/>
      <c r="G10" s="580"/>
      <c r="H10" s="580"/>
      <c r="I10" s="580"/>
      <c r="J10" s="580"/>
    </row>
    <row r="11" spans="1:10">
      <c r="A11" s="515">
        <v>4</v>
      </c>
      <c r="B11" s="577" t="s">
        <v>325</v>
      </c>
      <c r="C11" s="577"/>
      <c r="D11" s="577"/>
      <c r="E11" s="577"/>
      <c r="F11" s="577"/>
      <c r="G11" s="577" t="s">
        <v>302</v>
      </c>
      <c r="H11" s="577"/>
      <c r="I11" s="577"/>
      <c r="J11" s="577"/>
    </row>
    <row r="12" spans="1:10">
      <c r="A12" s="515"/>
      <c r="B12" s="580" t="s">
        <v>324</v>
      </c>
      <c r="C12" s="580"/>
      <c r="D12" s="580"/>
      <c r="E12" s="580"/>
      <c r="F12" s="580"/>
      <c r="G12" s="580"/>
      <c r="H12" s="580"/>
      <c r="I12" s="580"/>
      <c r="J12" s="580"/>
    </row>
    <row r="13" spans="1:10">
      <c r="A13" s="515">
        <v>5</v>
      </c>
      <c r="B13" s="577" t="s">
        <v>303</v>
      </c>
      <c r="C13" s="577"/>
      <c r="D13" s="577"/>
      <c r="E13" s="577"/>
      <c r="F13" s="577"/>
      <c r="G13" s="577"/>
      <c r="H13" s="577"/>
      <c r="I13" s="577"/>
      <c r="J13" s="577"/>
    </row>
    <row r="14" spans="1:10">
      <c r="A14" s="516">
        <v>6</v>
      </c>
      <c r="B14" s="577" t="s">
        <v>332</v>
      </c>
      <c r="C14" s="577"/>
      <c r="D14" s="577"/>
      <c r="E14" s="577"/>
      <c r="F14" s="577"/>
      <c r="G14" s="577"/>
      <c r="H14" s="577"/>
      <c r="I14" s="577"/>
      <c r="J14" s="577"/>
    </row>
    <row r="15" spans="1:10">
      <c r="A15" s="516">
        <v>7</v>
      </c>
      <c r="B15" s="577" t="s">
        <v>333</v>
      </c>
      <c r="C15" s="577"/>
      <c r="D15" s="577"/>
      <c r="E15" s="577"/>
      <c r="F15" s="577"/>
      <c r="G15" s="577"/>
      <c r="H15" s="577"/>
      <c r="I15" s="577"/>
      <c r="J15" s="577"/>
    </row>
    <row r="16" spans="1:10">
      <c r="A16" s="515">
        <v>8</v>
      </c>
      <c r="B16" s="577" t="s">
        <v>304</v>
      </c>
      <c r="C16" s="577"/>
      <c r="D16" s="577"/>
      <c r="E16" s="577"/>
      <c r="F16" s="577"/>
      <c r="G16" s="577"/>
      <c r="H16" s="577"/>
      <c r="I16" s="577"/>
      <c r="J16" s="577"/>
    </row>
    <row r="17" spans="1:11">
      <c r="A17" s="515"/>
      <c r="B17" s="577" t="s">
        <v>326</v>
      </c>
      <c r="C17" s="577"/>
      <c r="D17" s="577"/>
      <c r="E17" s="577"/>
      <c r="F17" s="577"/>
      <c r="G17" s="577"/>
      <c r="H17" s="577"/>
      <c r="I17" s="577"/>
      <c r="J17" s="577"/>
    </row>
    <row r="18" spans="1:11">
      <c r="A18" s="515"/>
      <c r="B18" s="577" t="s">
        <v>327</v>
      </c>
      <c r="C18" s="577"/>
      <c r="D18" s="577"/>
      <c r="E18" s="577"/>
      <c r="F18" s="577"/>
      <c r="G18" s="577"/>
      <c r="H18" s="577"/>
      <c r="I18" s="577"/>
      <c r="J18" s="577"/>
    </row>
    <row r="19" spans="1:11">
      <c r="A19" s="515"/>
      <c r="B19" s="577" t="s">
        <v>328</v>
      </c>
      <c r="C19" s="581"/>
      <c r="D19" s="581"/>
      <c r="E19" s="581"/>
      <c r="F19" s="581"/>
      <c r="G19" s="581"/>
      <c r="H19" s="581"/>
      <c r="I19" s="581"/>
      <c r="J19" s="581"/>
    </row>
    <row r="20" spans="1:11">
      <c r="A20" s="515">
        <v>9</v>
      </c>
      <c r="B20" s="577" t="s">
        <v>305</v>
      </c>
      <c r="C20" s="577" t="s">
        <v>300</v>
      </c>
      <c r="D20" s="577"/>
      <c r="E20" s="577"/>
      <c r="F20" s="577"/>
      <c r="G20" s="577" t="s">
        <v>301</v>
      </c>
      <c r="H20" s="577"/>
      <c r="I20" s="577"/>
      <c r="J20" s="577"/>
    </row>
    <row r="21" spans="1:11" ht="15" customHeight="1">
      <c r="A21" s="515">
        <v>10</v>
      </c>
      <c r="B21" s="577" t="s">
        <v>306</v>
      </c>
      <c r="C21" s="577"/>
      <c r="D21" s="577"/>
      <c r="E21" s="577"/>
      <c r="F21" s="577"/>
      <c r="G21" s="577"/>
      <c r="H21" s="577"/>
      <c r="I21" s="577"/>
      <c r="J21" s="577"/>
    </row>
    <row r="22" spans="1:11" ht="26.25" hidden="1" customHeight="1">
      <c r="A22" s="515">
        <v>11</v>
      </c>
      <c r="B22" s="577" t="s">
        <v>307</v>
      </c>
      <c r="C22" s="577"/>
      <c r="D22" s="577"/>
      <c r="E22" s="577"/>
      <c r="F22" s="577"/>
      <c r="G22" s="577"/>
      <c r="H22" s="577"/>
      <c r="I22" s="577"/>
      <c r="J22" s="577"/>
    </row>
    <row r="23" spans="1:11" ht="26.25" hidden="1" customHeight="1">
      <c r="A23" s="515">
        <v>12</v>
      </c>
      <c r="B23" s="577" t="s">
        <v>308</v>
      </c>
      <c r="C23" s="577"/>
      <c r="D23" s="577"/>
      <c r="E23" s="577"/>
      <c r="F23" s="577"/>
      <c r="G23" s="577"/>
      <c r="H23" s="577"/>
      <c r="I23" s="577"/>
      <c r="J23" s="577"/>
      <c r="K23" s="517"/>
    </row>
    <row r="24" spans="1:11" ht="15" customHeight="1">
      <c r="A24" s="515">
        <v>11</v>
      </c>
      <c r="B24" s="577" t="s">
        <v>331</v>
      </c>
      <c r="C24" s="577"/>
      <c r="D24" s="577"/>
      <c r="E24" s="577"/>
      <c r="F24" s="577"/>
      <c r="G24" s="577"/>
      <c r="H24" s="577"/>
      <c r="I24" s="577"/>
      <c r="J24" s="577"/>
      <c r="K24" s="517"/>
    </row>
    <row r="25" spans="1:11" ht="32.25" customHeight="1">
      <c r="A25" s="515">
        <v>12</v>
      </c>
      <c r="B25" s="577" t="s">
        <v>329</v>
      </c>
      <c r="C25" s="577"/>
      <c r="D25" s="577"/>
      <c r="E25" s="577"/>
      <c r="F25" s="577"/>
      <c r="G25" s="577"/>
      <c r="H25" s="577"/>
      <c r="I25" s="577"/>
      <c r="J25" s="577"/>
      <c r="K25" s="518"/>
    </row>
    <row r="26" spans="1:11" ht="46.5" customHeight="1">
      <c r="A26" s="515">
        <v>13</v>
      </c>
      <c r="B26" s="577" t="s">
        <v>330</v>
      </c>
      <c r="C26" s="577"/>
      <c r="D26" s="577"/>
      <c r="E26" s="577"/>
      <c r="F26" s="577"/>
      <c r="G26" s="577"/>
      <c r="H26" s="577"/>
      <c r="I26" s="577"/>
      <c r="J26" s="577"/>
    </row>
    <row r="27" spans="1:11" hidden="1">
      <c r="A27" s="515">
        <v>13</v>
      </c>
      <c r="B27" s="577" t="s">
        <v>309</v>
      </c>
      <c r="C27" s="577"/>
      <c r="D27" s="577"/>
      <c r="E27" s="577"/>
      <c r="F27" s="577"/>
      <c r="G27" s="577"/>
      <c r="H27" s="577"/>
      <c r="I27" s="577"/>
      <c r="J27" s="577"/>
      <c r="K27" s="518"/>
    </row>
    <row r="28" spans="1:11" s="520" customFormat="1" hidden="1">
      <c r="A28" s="519">
        <v>13</v>
      </c>
      <c r="B28" s="577" t="s">
        <v>310</v>
      </c>
      <c r="C28" s="577"/>
      <c r="D28" s="577"/>
      <c r="E28" s="577"/>
      <c r="F28" s="577"/>
      <c r="G28" s="577"/>
      <c r="H28" s="577"/>
      <c r="I28" s="577"/>
      <c r="J28" s="577"/>
    </row>
    <row r="29" spans="1:11" ht="65.25" customHeight="1">
      <c r="A29" s="515">
        <v>14</v>
      </c>
      <c r="B29" s="577" t="s">
        <v>334</v>
      </c>
      <c r="C29" s="577"/>
      <c r="D29" s="577"/>
      <c r="E29" s="577"/>
      <c r="F29" s="577"/>
      <c r="G29" s="577"/>
      <c r="H29" s="577"/>
      <c r="I29" s="577"/>
      <c r="J29" s="577"/>
      <c r="K29" s="518"/>
    </row>
    <row r="30" spans="1:11" s="524" customFormat="1" ht="18">
      <c r="A30" s="521"/>
      <c r="B30" s="521" t="s">
        <v>311</v>
      </c>
      <c r="C30" s="521"/>
      <c r="D30" s="522"/>
      <c r="E30" s="523"/>
      <c r="F30" s="521"/>
      <c r="G30" s="523" t="s">
        <v>312</v>
      </c>
      <c r="H30" s="523"/>
      <c r="I30" s="521"/>
      <c r="J30" s="521"/>
    </row>
    <row r="31" spans="1:11" s="524" customFormat="1" ht="18">
      <c r="A31" s="521"/>
      <c r="B31" s="521"/>
      <c r="C31" s="521"/>
      <c r="D31" s="522"/>
      <c r="E31" s="521"/>
      <c r="F31" s="521"/>
      <c r="G31" s="525" t="s">
        <v>302</v>
      </c>
      <c r="H31" s="523"/>
      <c r="I31" s="521"/>
      <c r="J31" s="521"/>
    </row>
    <row r="32" spans="1:11" s="524" customFormat="1" ht="18">
      <c r="A32" s="521"/>
      <c r="B32" s="521" t="s">
        <v>313</v>
      </c>
      <c r="C32" s="521"/>
      <c r="D32" s="522"/>
      <c r="E32" s="523"/>
      <c r="F32" s="521"/>
      <c r="G32" s="523" t="s">
        <v>314</v>
      </c>
      <c r="H32" s="523"/>
      <c r="I32" s="521"/>
      <c r="J32" s="521"/>
    </row>
    <row r="33" spans="1:10" s="524" customFormat="1" ht="18">
      <c r="A33" s="521"/>
      <c r="B33" s="521"/>
      <c r="C33" s="521"/>
      <c r="D33" s="522"/>
      <c r="E33" s="521"/>
      <c r="F33" s="521"/>
      <c r="G33" s="525" t="s">
        <v>302</v>
      </c>
      <c r="H33" s="521"/>
      <c r="I33" s="521"/>
      <c r="J33" s="521"/>
    </row>
  </sheetData>
  <mergeCells count="27">
    <mergeCell ref="B26:J26"/>
    <mergeCell ref="B27:J27"/>
    <mergeCell ref="B28:J28"/>
    <mergeCell ref="B29:J29"/>
    <mergeCell ref="B24:J24"/>
    <mergeCell ref="B25:J25"/>
    <mergeCell ref="B19:J19"/>
    <mergeCell ref="B20:J20"/>
    <mergeCell ref="B21:J21"/>
    <mergeCell ref="B22:J22"/>
    <mergeCell ref="B23:J23"/>
    <mergeCell ref="B14:J14"/>
    <mergeCell ref="B15:J15"/>
    <mergeCell ref="B16:J16"/>
    <mergeCell ref="B17:J17"/>
    <mergeCell ref="B18:J18"/>
    <mergeCell ref="B13:J13"/>
    <mergeCell ref="B1:J1"/>
    <mergeCell ref="B3:J3"/>
    <mergeCell ref="B5:J5"/>
    <mergeCell ref="B6:J6"/>
    <mergeCell ref="B7:J7"/>
    <mergeCell ref="B8:J8"/>
    <mergeCell ref="B9:J9"/>
    <mergeCell ref="B10:J10"/>
    <mergeCell ref="B11:J11"/>
    <mergeCell ref="B12:J12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0"/>
  <sheetViews>
    <sheetView view="pageBreakPreview" workbookViewId="0">
      <selection activeCell="M18" sqref="M18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87" t="s">
        <v>65</v>
      </c>
      <c r="B1" s="587"/>
      <c r="C1" s="587"/>
      <c r="D1" s="587"/>
      <c r="E1" s="587"/>
      <c r="F1" s="587"/>
      <c r="G1" s="587"/>
      <c r="H1" s="587"/>
    </row>
    <row r="2" spans="1:17" ht="29.25" customHeight="1">
      <c r="A2" s="588" t="str">
        <f>+'Ekamut-caxs'!A7:E7</f>
        <v>«Թիվ 11 Գրադարան» ՀՈԱԿ-ի</v>
      </c>
      <c r="B2" s="588"/>
      <c r="C2" s="588"/>
      <c r="D2" s="588"/>
      <c r="E2" s="588"/>
      <c r="F2" s="588"/>
      <c r="G2" s="588"/>
      <c r="H2" s="588"/>
    </row>
    <row r="3" spans="1:17" ht="41.25" customHeight="1">
      <c r="A3" s="588" t="s">
        <v>211</v>
      </c>
      <c r="B3" s="588"/>
      <c r="C3" s="588"/>
      <c r="D3" s="588"/>
      <c r="E3" s="588"/>
      <c r="F3" s="588"/>
      <c r="G3" s="588"/>
      <c r="H3" s="588"/>
    </row>
    <row r="5" spans="1:17" ht="14.25" thickBot="1">
      <c r="H5" s="334" t="s">
        <v>0</v>
      </c>
    </row>
    <row r="6" spans="1:17" ht="48.75" customHeight="1">
      <c r="A6" s="589" t="s">
        <v>3</v>
      </c>
      <c r="B6" s="591" t="s">
        <v>212</v>
      </c>
      <c r="C6" s="593" t="s">
        <v>213</v>
      </c>
      <c r="D6" s="595" t="s">
        <v>214</v>
      </c>
      <c r="E6" s="595" t="s">
        <v>215</v>
      </c>
      <c r="F6" s="596"/>
      <c r="G6" s="596"/>
      <c r="H6" s="582"/>
      <c r="I6" s="582" t="s">
        <v>216</v>
      </c>
    </row>
    <row r="7" spans="1:17" ht="60" customHeight="1" thickBot="1">
      <c r="A7" s="590"/>
      <c r="B7" s="592"/>
      <c r="C7" s="594"/>
      <c r="D7" s="594"/>
      <c r="E7" s="336" t="s">
        <v>88</v>
      </c>
      <c r="F7" s="337" t="s">
        <v>217</v>
      </c>
      <c r="G7" s="337" t="s">
        <v>218</v>
      </c>
      <c r="H7" s="338" t="s">
        <v>219</v>
      </c>
      <c r="I7" s="583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84" t="s">
        <v>5</v>
      </c>
      <c r="F25" s="584"/>
      <c r="G25" s="584"/>
      <c r="H25" s="584"/>
    </row>
    <row r="26" spans="1:17" ht="24" customHeight="1">
      <c r="B26" s="345" t="s">
        <v>6</v>
      </c>
      <c r="E26" s="585"/>
      <c r="F26" s="585"/>
      <c r="G26" s="585"/>
      <c r="H26" s="585"/>
    </row>
    <row r="27" spans="1:17" ht="16.5" customHeight="1">
      <c r="B27" s="335" t="s">
        <v>176</v>
      </c>
      <c r="E27" s="586" t="s">
        <v>5</v>
      </c>
      <c r="F27" s="586"/>
      <c r="G27" s="586"/>
      <c r="H27" s="586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603" t="s">
        <v>282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5"/>
    </row>
    <row r="2" spans="1:28" ht="30" customHeight="1">
      <c r="A2" s="606"/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9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619" t="s">
        <v>3</v>
      </c>
      <c r="D5" s="617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284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283</v>
      </c>
      <c r="R5" s="497" t="s">
        <v>255</v>
      </c>
      <c r="S5" s="499" t="s">
        <v>256</v>
      </c>
      <c r="T5" s="497" t="s">
        <v>257</v>
      </c>
      <c r="U5" s="499" t="s">
        <v>285</v>
      </c>
      <c r="V5" s="497" t="s">
        <v>258</v>
      </c>
      <c r="W5" s="499" t="s">
        <v>286</v>
      </c>
      <c r="X5" s="497" t="s">
        <v>259</v>
      </c>
      <c r="Y5" s="499" t="s">
        <v>287</v>
      </c>
      <c r="Z5" s="601" t="s">
        <v>289</v>
      </c>
      <c r="AA5" s="599" t="s">
        <v>260</v>
      </c>
      <c r="AB5" s="597" t="s">
        <v>261</v>
      </c>
    </row>
    <row r="6" spans="1:28" s="500" customFormat="1" ht="23.25" customHeight="1">
      <c r="A6" s="372"/>
      <c r="B6" s="493"/>
      <c r="C6" s="620"/>
      <c r="D6" s="618"/>
      <c r="E6" s="614">
        <v>28.3</v>
      </c>
      <c r="F6" s="615"/>
      <c r="G6" s="615"/>
      <c r="H6" s="615"/>
      <c r="I6" s="615"/>
      <c r="J6" s="615"/>
      <c r="K6" s="616"/>
      <c r="L6" s="612">
        <v>24.3</v>
      </c>
      <c r="M6" s="613"/>
      <c r="N6" s="612">
        <v>21.8</v>
      </c>
      <c r="O6" s="613"/>
      <c r="P6" s="612">
        <v>32.5</v>
      </c>
      <c r="Q6" s="613"/>
      <c r="R6" s="612">
        <v>27.2</v>
      </c>
      <c r="S6" s="613"/>
      <c r="T6" s="610">
        <v>21</v>
      </c>
      <c r="U6" s="611"/>
      <c r="V6" s="610">
        <v>13</v>
      </c>
      <c r="W6" s="611"/>
      <c r="X6" s="612">
        <v>12.2</v>
      </c>
      <c r="Y6" s="613"/>
      <c r="Z6" s="602"/>
      <c r="AA6" s="600"/>
      <c r="AB6" s="598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Texekanq Himnavorum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https://mul2.yerevan.am/tasks/1419355/oneclick/11 gradaran.xlsx?token=fb93c361314fd4cf8837dba4687da145</cp:keywords>
  <cp:lastModifiedBy>Lusine Petrosyan</cp:lastModifiedBy>
  <cp:lastPrinted>2024-03-21T13:33:49Z</cp:lastPrinted>
  <dcterms:created xsi:type="dcterms:W3CDTF">1996-10-14T23:33:28Z</dcterms:created>
  <dcterms:modified xsi:type="dcterms:W3CDTF">2024-04-05T09:04:46Z</dcterms:modified>
</cp:coreProperties>
</file>